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gita\OneDrive\Dokumentai\SANTAROS\2025\TARPTAUTINIS ATVIRAS KONKURSAS\Tvarsliava II (11272)\PD derinimas\PD_Tvarsliava II (11272)_PRADINIAI\"/>
    </mc:Choice>
  </mc:AlternateContent>
  <bookViews>
    <workbookView xWindow="-120" yWindow="-120" windowWidth="29040" windowHeight="15720"/>
  </bookViews>
  <sheets>
    <sheet name="TS" sheetId="6" r:id="rId1"/>
    <sheet name="Sanovus" sheetId="3" state="hidden" r:id="rId2"/>
    <sheet name="EazyMed" sheetId="2" state="hidden" r:id="rId3"/>
    <sheet name="AmberCell" sheetId="1" state="hidden" r:id="rId4"/>
  </sheets>
  <definedNames>
    <definedName name="_1Excel_BuiltIn_Print_Titles_1">#REF!</definedName>
    <definedName name="_xlnm._FilterDatabase" localSheetId="3" hidden="1">AmberCell!$B$7:$E$143</definedName>
    <definedName name="_xlnm._FilterDatabase" localSheetId="2" hidden="1">EazyMed!$B$7:$E$143</definedName>
    <definedName name="_xlnm._FilterDatabase" localSheetId="1" hidden="1">Sanovus!$B$7:$E$143</definedName>
    <definedName name="_xlnm._FilterDatabase" localSheetId="0" hidden="1">TS!$A$34:$K$192</definedName>
    <definedName name="Excel_BuiltIn_Print_Area">(#REF!,#REF!,#REF!)</definedName>
    <definedName name="VAISTAI_INFEKCINĖMS_LIGOMS_GYDYTI">#REF!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38" i="1" l="1"/>
  <c r="O18" i="1"/>
  <c r="M137" i="3"/>
  <c r="O137" i="3" s="1"/>
  <c r="K137" i="3"/>
  <c r="J137" i="3"/>
  <c r="M136" i="3"/>
  <c r="O136" i="3" s="1"/>
  <c r="K136" i="3"/>
  <c r="J136" i="3"/>
  <c r="M135" i="3"/>
  <c r="O135" i="3" s="1"/>
  <c r="K135" i="3"/>
  <c r="J135" i="3"/>
  <c r="M133" i="3"/>
  <c r="O133" i="3" s="1"/>
  <c r="K133" i="3"/>
  <c r="J133" i="3"/>
  <c r="M132" i="3"/>
  <c r="M134" i="3" s="1"/>
  <c r="O134" i="3" s="1"/>
  <c r="K132" i="3"/>
  <c r="J132" i="3"/>
  <c r="J134" i="3" s="1"/>
  <c r="K134" i="3" s="1"/>
  <c r="M130" i="3"/>
  <c r="O130" i="3" s="1"/>
  <c r="K130" i="3"/>
  <c r="J130" i="3"/>
  <c r="M128" i="3"/>
  <c r="O128" i="3" s="1"/>
  <c r="K128" i="3"/>
  <c r="J128" i="3"/>
  <c r="M127" i="3"/>
  <c r="O127" i="3" s="1"/>
  <c r="K127" i="3"/>
  <c r="J127" i="3"/>
  <c r="J129" i="3" s="1"/>
  <c r="K129" i="3" s="1"/>
  <c r="M126" i="3"/>
  <c r="O126" i="3" s="1"/>
  <c r="K126" i="3"/>
  <c r="J126" i="3"/>
  <c r="M125" i="3"/>
  <c r="J125" i="3"/>
  <c r="K125" i="3" s="1"/>
  <c r="M123" i="3"/>
  <c r="O123" i="3" s="1"/>
  <c r="K123" i="3"/>
  <c r="J123" i="3"/>
  <c r="M121" i="3"/>
  <c r="O121" i="3" s="1"/>
  <c r="K121" i="3"/>
  <c r="J121" i="3"/>
  <c r="M120" i="3"/>
  <c r="O120" i="3" s="1"/>
  <c r="J120" i="3"/>
  <c r="K120" i="3" s="1"/>
  <c r="M119" i="3"/>
  <c r="O119" i="3" s="1"/>
  <c r="K119" i="3"/>
  <c r="J119" i="3"/>
  <c r="M118" i="3"/>
  <c r="K118" i="3"/>
  <c r="J118" i="3"/>
  <c r="J122" i="3" s="1"/>
  <c r="K122" i="3" s="1"/>
  <c r="O115" i="3"/>
  <c r="M115" i="3"/>
  <c r="J115" i="3"/>
  <c r="K115" i="3" s="1"/>
  <c r="M114" i="3"/>
  <c r="O114" i="3" s="1"/>
  <c r="K114" i="3"/>
  <c r="J114" i="3"/>
  <c r="M113" i="3"/>
  <c r="O113" i="3" s="1"/>
  <c r="K113" i="3"/>
  <c r="J113" i="3"/>
  <c r="M112" i="3"/>
  <c r="O112" i="3" s="1"/>
  <c r="K112" i="3"/>
  <c r="J112" i="3"/>
  <c r="J116" i="3" s="1"/>
  <c r="K116" i="3" s="1"/>
  <c r="M111" i="3"/>
  <c r="O111" i="3" s="1"/>
  <c r="J111" i="3"/>
  <c r="K111" i="3" s="1"/>
  <c r="M108" i="3"/>
  <c r="O108" i="3" s="1"/>
  <c r="K108" i="3"/>
  <c r="J108" i="3"/>
  <c r="M107" i="3"/>
  <c r="O107" i="3" s="1"/>
  <c r="K107" i="3"/>
  <c r="J107" i="3"/>
  <c r="O106" i="3"/>
  <c r="M106" i="3"/>
  <c r="J106" i="3"/>
  <c r="K106" i="3" s="1"/>
  <c r="M105" i="3"/>
  <c r="O105" i="3" s="1"/>
  <c r="K105" i="3"/>
  <c r="J105" i="3"/>
  <c r="J109" i="3" s="1"/>
  <c r="K109" i="3" s="1"/>
  <c r="M102" i="3"/>
  <c r="O102" i="3" s="1"/>
  <c r="K102" i="3"/>
  <c r="J102" i="3"/>
  <c r="M101" i="3"/>
  <c r="O101" i="3" s="1"/>
  <c r="J101" i="3"/>
  <c r="K101" i="3" s="1"/>
  <c r="M100" i="3"/>
  <c r="O100" i="3" s="1"/>
  <c r="K100" i="3"/>
  <c r="J100" i="3"/>
  <c r="M99" i="3"/>
  <c r="O99" i="3" s="1"/>
  <c r="K99" i="3"/>
  <c r="J99" i="3"/>
  <c r="J103" i="3" s="1"/>
  <c r="K103" i="3" s="1"/>
  <c r="M98" i="3"/>
  <c r="K98" i="3"/>
  <c r="J98" i="3"/>
  <c r="M95" i="3"/>
  <c r="O95" i="3" s="1"/>
  <c r="K95" i="3"/>
  <c r="J95" i="3"/>
  <c r="M94" i="3"/>
  <c r="O94" i="3" s="1"/>
  <c r="K94" i="3"/>
  <c r="J94" i="3"/>
  <c r="M93" i="3"/>
  <c r="M96" i="3" s="1"/>
  <c r="O96" i="3" s="1"/>
  <c r="K93" i="3"/>
  <c r="J93" i="3"/>
  <c r="J96" i="3" s="1"/>
  <c r="K96" i="3" s="1"/>
  <c r="M91" i="3"/>
  <c r="O91" i="3" s="1"/>
  <c r="J91" i="3"/>
  <c r="K91" i="3" s="1"/>
  <c r="M90" i="3"/>
  <c r="O90" i="3" s="1"/>
  <c r="K90" i="3"/>
  <c r="J90" i="3"/>
  <c r="M88" i="3"/>
  <c r="O88" i="3" s="1"/>
  <c r="K88" i="3"/>
  <c r="J88" i="3"/>
  <c r="M87" i="3"/>
  <c r="O87" i="3" s="1"/>
  <c r="J87" i="3"/>
  <c r="K87" i="3" s="1"/>
  <c r="M86" i="3"/>
  <c r="O86" i="3" s="1"/>
  <c r="K86" i="3"/>
  <c r="J86" i="3"/>
  <c r="M85" i="3"/>
  <c r="O85" i="3" s="1"/>
  <c r="K85" i="3"/>
  <c r="J85" i="3"/>
  <c r="J89" i="3" s="1"/>
  <c r="K89" i="3" s="1"/>
  <c r="M83" i="3"/>
  <c r="O83" i="3" s="1"/>
  <c r="K83" i="3"/>
  <c r="J83" i="3"/>
  <c r="O82" i="3"/>
  <c r="M82" i="3"/>
  <c r="J82" i="3"/>
  <c r="K82" i="3" s="1"/>
  <c r="M81" i="3"/>
  <c r="O81" i="3" s="1"/>
  <c r="K81" i="3"/>
  <c r="J81" i="3"/>
  <c r="M78" i="3"/>
  <c r="O78" i="3" s="1"/>
  <c r="K78" i="3"/>
  <c r="J78" i="3"/>
  <c r="M77" i="3"/>
  <c r="O77" i="3" s="1"/>
  <c r="J77" i="3"/>
  <c r="K77" i="3" s="1"/>
  <c r="M76" i="3"/>
  <c r="O76" i="3" s="1"/>
  <c r="K76" i="3"/>
  <c r="J76" i="3"/>
  <c r="M75" i="3"/>
  <c r="O75" i="3" s="1"/>
  <c r="K75" i="3"/>
  <c r="J75" i="3"/>
  <c r="M74" i="3"/>
  <c r="K74" i="3"/>
  <c r="J74" i="3"/>
  <c r="J79" i="3" s="1"/>
  <c r="K79" i="3" s="1"/>
  <c r="O73" i="3"/>
  <c r="M73" i="3"/>
  <c r="J73" i="3"/>
  <c r="K73" i="3" s="1"/>
  <c r="M70" i="3"/>
  <c r="O70" i="3" s="1"/>
  <c r="K70" i="3"/>
  <c r="J70" i="3"/>
  <c r="M69" i="3"/>
  <c r="K69" i="3"/>
  <c r="J69" i="3"/>
  <c r="J71" i="3" s="1"/>
  <c r="K71" i="3" s="1"/>
  <c r="M66" i="3"/>
  <c r="O66" i="3" s="1"/>
  <c r="K66" i="3"/>
  <c r="J66" i="3"/>
  <c r="M65" i="3"/>
  <c r="O65" i="3" s="1"/>
  <c r="K65" i="3"/>
  <c r="J65" i="3"/>
  <c r="M64" i="3"/>
  <c r="K64" i="3"/>
  <c r="J64" i="3"/>
  <c r="J67" i="3" s="1"/>
  <c r="K67" i="3" s="1"/>
  <c r="M61" i="3"/>
  <c r="O61" i="3" s="1"/>
  <c r="K61" i="3"/>
  <c r="J61" i="3"/>
  <c r="M60" i="3"/>
  <c r="O60" i="3" s="1"/>
  <c r="K60" i="3"/>
  <c r="J60" i="3"/>
  <c r="M59" i="3"/>
  <c r="M62" i="3" s="1"/>
  <c r="O62" i="3" s="1"/>
  <c r="K59" i="3"/>
  <c r="J59" i="3"/>
  <c r="J62" i="3" s="1"/>
  <c r="K62" i="3" s="1"/>
  <c r="M56" i="3"/>
  <c r="O56" i="3" s="1"/>
  <c r="K56" i="3"/>
  <c r="J56" i="3"/>
  <c r="M55" i="3"/>
  <c r="O55" i="3" s="1"/>
  <c r="K55" i="3"/>
  <c r="J55" i="3"/>
  <c r="M54" i="3"/>
  <c r="O54" i="3" s="1"/>
  <c r="K54" i="3"/>
  <c r="J54" i="3"/>
  <c r="M53" i="3"/>
  <c r="M57" i="3" s="1"/>
  <c r="O57" i="3" s="1"/>
  <c r="J53" i="3"/>
  <c r="K53" i="3" s="1"/>
  <c r="M51" i="3"/>
  <c r="O51" i="3" s="1"/>
  <c r="K51" i="3"/>
  <c r="J51" i="3"/>
  <c r="M50" i="3"/>
  <c r="O50" i="3" s="1"/>
  <c r="K50" i="3"/>
  <c r="J50" i="3"/>
  <c r="M48" i="3"/>
  <c r="O48" i="3" s="1"/>
  <c r="J48" i="3"/>
  <c r="K48" i="3" s="1"/>
  <c r="M47" i="3"/>
  <c r="O47" i="3" s="1"/>
  <c r="K47" i="3"/>
  <c r="J47" i="3"/>
  <c r="M46" i="3"/>
  <c r="O46" i="3" s="1"/>
  <c r="K46" i="3"/>
  <c r="J46" i="3"/>
  <c r="J49" i="3" s="1"/>
  <c r="K49" i="3" s="1"/>
  <c r="K44" i="3"/>
  <c r="J44" i="3"/>
  <c r="M43" i="3"/>
  <c r="O43" i="3" s="1"/>
  <c r="J43" i="3"/>
  <c r="K43" i="3" s="1"/>
  <c r="M42" i="3"/>
  <c r="O42" i="3" s="1"/>
  <c r="K42" i="3"/>
  <c r="J42" i="3"/>
  <c r="K40" i="3"/>
  <c r="J40" i="3"/>
  <c r="M39" i="3"/>
  <c r="O39" i="3" s="1"/>
  <c r="K39" i="3"/>
  <c r="J39" i="3"/>
  <c r="M38" i="3"/>
  <c r="O38" i="3" s="1"/>
  <c r="J38" i="3"/>
  <c r="K38" i="3" s="1"/>
  <c r="M37" i="3"/>
  <c r="O37" i="3" s="1"/>
  <c r="K37" i="3"/>
  <c r="J37" i="3"/>
  <c r="M34" i="3"/>
  <c r="O34" i="3" s="1"/>
  <c r="K34" i="3"/>
  <c r="J34" i="3"/>
  <c r="O33" i="3"/>
  <c r="M33" i="3"/>
  <c r="J33" i="3"/>
  <c r="K33" i="3" s="1"/>
  <c r="M32" i="3"/>
  <c r="O32" i="3" s="1"/>
  <c r="K32" i="3"/>
  <c r="J32" i="3"/>
  <c r="M31" i="3"/>
  <c r="O31" i="3" s="1"/>
  <c r="K31" i="3"/>
  <c r="J31" i="3"/>
  <c r="J35" i="3" s="1"/>
  <c r="K35" i="3" s="1"/>
  <c r="M30" i="3"/>
  <c r="K30" i="3"/>
  <c r="J30" i="3"/>
  <c r="M27" i="3"/>
  <c r="O27" i="3" s="1"/>
  <c r="K27" i="3"/>
  <c r="J27" i="3"/>
  <c r="M26" i="3"/>
  <c r="O26" i="3" s="1"/>
  <c r="K26" i="3"/>
  <c r="J26" i="3"/>
  <c r="M25" i="3"/>
  <c r="K25" i="3"/>
  <c r="J25" i="3"/>
  <c r="J28" i="3" s="1"/>
  <c r="K28" i="3" s="1"/>
  <c r="O23" i="3"/>
  <c r="M23" i="3"/>
  <c r="J23" i="3"/>
  <c r="K23" i="3" s="1"/>
  <c r="M21" i="3"/>
  <c r="O21" i="3" s="1"/>
  <c r="K21" i="3"/>
  <c r="J21" i="3"/>
  <c r="M20" i="3"/>
  <c r="K20" i="3"/>
  <c r="J20" i="3"/>
  <c r="J22" i="3" s="1"/>
  <c r="K22" i="3" s="1"/>
  <c r="M17" i="3"/>
  <c r="O17" i="3" s="1"/>
  <c r="K17" i="3"/>
  <c r="J17" i="3"/>
  <c r="M16" i="3"/>
  <c r="O16" i="3" s="1"/>
  <c r="K16" i="3"/>
  <c r="J16" i="3"/>
  <c r="M15" i="3"/>
  <c r="O15" i="3" s="1"/>
  <c r="K15" i="3"/>
  <c r="J15" i="3"/>
  <c r="M14" i="3"/>
  <c r="M18" i="3" s="1"/>
  <c r="O18" i="3" s="1"/>
  <c r="J14" i="3"/>
  <c r="K14" i="3" s="1"/>
  <c r="M11" i="3"/>
  <c r="O11" i="3" s="1"/>
  <c r="K11" i="3"/>
  <c r="J11" i="3"/>
  <c r="M10" i="3"/>
  <c r="M12" i="3" s="1"/>
  <c r="K10" i="3"/>
  <c r="J10" i="3"/>
  <c r="O9" i="3"/>
  <c r="M9" i="3"/>
  <c r="J9" i="3"/>
  <c r="K9" i="3" s="1"/>
  <c r="M137" i="2"/>
  <c r="K137" i="2"/>
  <c r="J137" i="2"/>
  <c r="M136" i="2"/>
  <c r="O136" i="2" s="1"/>
  <c r="K136" i="2"/>
  <c r="J136" i="2"/>
  <c r="M135" i="2"/>
  <c r="O135" i="2" s="1"/>
  <c r="K135" i="2"/>
  <c r="J135" i="2"/>
  <c r="M133" i="2"/>
  <c r="O133" i="2" s="1"/>
  <c r="K133" i="2"/>
  <c r="J133" i="2"/>
  <c r="M132" i="2"/>
  <c r="M134" i="2" s="1"/>
  <c r="O134" i="2" s="1"/>
  <c r="K132" i="2"/>
  <c r="J132" i="2"/>
  <c r="J134" i="2" s="1"/>
  <c r="K134" i="2" s="1"/>
  <c r="M130" i="2"/>
  <c r="O130" i="2" s="1"/>
  <c r="K130" i="2"/>
  <c r="J130" i="2"/>
  <c r="M128" i="2"/>
  <c r="O128" i="2" s="1"/>
  <c r="K128" i="2"/>
  <c r="J128" i="2"/>
  <c r="M127" i="2"/>
  <c r="O127" i="2" s="1"/>
  <c r="K127" i="2"/>
  <c r="J127" i="2"/>
  <c r="M126" i="2"/>
  <c r="O126" i="2" s="1"/>
  <c r="K126" i="2"/>
  <c r="J126" i="2"/>
  <c r="M125" i="2"/>
  <c r="O125" i="2" s="1"/>
  <c r="K125" i="2"/>
  <c r="J125" i="2"/>
  <c r="J129" i="2" s="1"/>
  <c r="K129" i="2" s="1"/>
  <c r="M123" i="2"/>
  <c r="O123" i="2" s="1"/>
  <c r="K123" i="2"/>
  <c r="J123" i="2"/>
  <c r="M121" i="2"/>
  <c r="M122" i="2" s="1"/>
  <c r="O122" i="2" s="1"/>
  <c r="K121" i="2"/>
  <c r="J121" i="2"/>
  <c r="M120" i="2"/>
  <c r="O120" i="2" s="1"/>
  <c r="K120" i="2"/>
  <c r="J120" i="2"/>
  <c r="O119" i="2"/>
  <c r="M119" i="2"/>
  <c r="K119" i="2"/>
  <c r="J119" i="2"/>
  <c r="M118" i="2"/>
  <c r="O118" i="2" s="1"/>
  <c r="K118" i="2"/>
  <c r="J118" i="2"/>
  <c r="J122" i="2" s="1"/>
  <c r="K122" i="2" s="1"/>
  <c r="M115" i="2"/>
  <c r="O115" i="2" s="1"/>
  <c r="K115" i="2"/>
  <c r="J115" i="2"/>
  <c r="M114" i="2"/>
  <c r="O114" i="2" s="1"/>
  <c r="K114" i="2"/>
  <c r="J114" i="2"/>
  <c r="M113" i="2"/>
  <c r="O113" i="2" s="1"/>
  <c r="K113" i="2"/>
  <c r="J113" i="2"/>
  <c r="M112" i="2"/>
  <c r="K112" i="2"/>
  <c r="J112" i="2"/>
  <c r="J116" i="2" s="1"/>
  <c r="K116" i="2" s="1"/>
  <c r="M111" i="2"/>
  <c r="O111" i="2" s="1"/>
  <c r="K111" i="2"/>
  <c r="J111" i="2"/>
  <c r="M108" i="2"/>
  <c r="O108" i="2" s="1"/>
  <c r="K108" i="2"/>
  <c r="J108" i="2"/>
  <c r="M107" i="2"/>
  <c r="O107" i="2" s="1"/>
  <c r="K107" i="2"/>
  <c r="J107" i="2"/>
  <c r="M106" i="2"/>
  <c r="O106" i="2" s="1"/>
  <c r="K106" i="2"/>
  <c r="J106" i="2"/>
  <c r="O105" i="2"/>
  <c r="M105" i="2"/>
  <c r="K105" i="2"/>
  <c r="J105" i="2"/>
  <c r="J109" i="2" s="1"/>
  <c r="K109" i="2" s="1"/>
  <c r="M102" i="2"/>
  <c r="O102" i="2" s="1"/>
  <c r="K102" i="2"/>
  <c r="J102" i="2"/>
  <c r="M101" i="2"/>
  <c r="O101" i="2" s="1"/>
  <c r="K101" i="2"/>
  <c r="J101" i="2"/>
  <c r="M100" i="2"/>
  <c r="O100" i="2" s="1"/>
  <c r="K100" i="2"/>
  <c r="J100" i="2"/>
  <c r="M99" i="2"/>
  <c r="O99" i="2" s="1"/>
  <c r="K99" i="2"/>
  <c r="J99" i="2"/>
  <c r="M98" i="2"/>
  <c r="O98" i="2" s="1"/>
  <c r="K98" i="2"/>
  <c r="J98" i="2"/>
  <c r="J103" i="2" s="1"/>
  <c r="K103" i="2" s="1"/>
  <c r="M95" i="2"/>
  <c r="O95" i="2" s="1"/>
  <c r="K95" i="2"/>
  <c r="J95" i="2"/>
  <c r="M94" i="2"/>
  <c r="O94" i="2" s="1"/>
  <c r="K94" i="2"/>
  <c r="J94" i="2"/>
  <c r="M93" i="2"/>
  <c r="M96" i="2" s="1"/>
  <c r="O96" i="2" s="1"/>
  <c r="K93" i="2"/>
  <c r="J93" i="2"/>
  <c r="J96" i="2" s="1"/>
  <c r="K96" i="2" s="1"/>
  <c r="M91" i="2"/>
  <c r="O91" i="2" s="1"/>
  <c r="K91" i="2"/>
  <c r="J91" i="2"/>
  <c r="M90" i="2"/>
  <c r="O90" i="2" s="1"/>
  <c r="K90" i="2"/>
  <c r="J90" i="2"/>
  <c r="M88" i="2"/>
  <c r="O88" i="2" s="1"/>
  <c r="K88" i="2"/>
  <c r="J88" i="2"/>
  <c r="M87" i="2"/>
  <c r="O87" i="2" s="1"/>
  <c r="K87" i="2"/>
  <c r="J87" i="2"/>
  <c r="M86" i="2"/>
  <c r="O86" i="2" s="1"/>
  <c r="K86" i="2"/>
  <c r="J86" i="2"/>
  <c r="M85" i="2"/>
  <c r="O85" i="2" s="1"/>
  <c r="K85" i="2"/>
  <c r="J85" i="2"/>
  <c r="J89" i="2" s="1"/>
  <c r="K89" i="2" s="1"/>
  <c r="K83" i="2"/>
  <c r="J83" i="2"/>
  <c r="M82" i="2"/>
  <c r="O82" i="2" s="1"/>
  <c r="K82" i="2"/>
  <c r="J82" i="2"/>
  <c r="M81" i="2"/>
  <c r="M83" i="2" s="1"/>
  <c r="O83" i="2" s="1"/>
  <c r="K81" i="2"/>
  <c r="J81" i="2"/>
  <c r="M78" i="2"/>
  <c r="O78" i="2" s="1"/>
  <c r="K78" i="2"/>
  <c r="J78" i="2"/>
  <c r="M77" i="2"/>
  <c r="O77" i="2" s="1"/>
  <c r="K77" i="2"/>
  <c r="J77" i="2"/>
  <c r="M76" i="2"/>
  <c r="O76" i="2" s="1"/>
  <c r="K76" i="2"/>
  <c r="J76" i="2"/>
  <c r="M75" i="2"/>
  <c r="O75" i="2" s="1"/>
  <c r="K75" i="2"/>
  <c r="J75" i="2"/>
  <c r="M74" i="2"/>
  <c r="K74" i="2"/>
  <c r="J74" i="2"/>
  <c r="J79" i="2" s="1"/>
  <c r="K79" i="2" s="1"/>
  <c r="M73" i="2"/>
  <c r="O73" i="2" s="1"/>
  <c r="K73" i="2"/>
  <c r="J73" i="2"/>
  <c r="M70" i="2"/>
  <c r="O70" i="2" s="1"/>
  <c r="K70" i="2"/>
  <c r="J70" i="2"/>
  <c r="M69" i="2"/>
  <c r="M71" i="2" s="1"/>
  <c r="O71" i="2" s="1"/>
  <c r="K69" i="2"/>
  <c r="J69" i="2"/>
  <c r="J71" i="2" s="1"/>
  <c r="K71" i="2" s="1"/>
  <c r="M66" i="2"/>
  <c r="O66" i="2" s="1"/>
  <c r="K66" i="2"/>
  <c r="J66" i="2"/>
  <c r="M65" i="2"/>
  <c r="O65" i="2" s="1"/>
  <c r="K65" i="2"/>
  <c r="J65" i="2"/>
  <c r="M64" i="2"/>
  <c r="M67" i="2" s="1"/>
  <c r="O67" i="2" s="1"/>
  <c r="K64" i="2"/>
  <c r="J64" i="2"/>
  <c r="J67" i="2" s="1"/>
  <c r="K67" i="2" s="1"/>
  <c r="M61" i="2"/>
  <c r="O61" i="2" s="1"/>
  <c r="K61" i="2"/>
  <c r="J61" i="2"/>
  <c r="M60" i="2"/>
  <c r="O60" i="2" s="1"/>
  <c r="K60" i="2"/>
  <c r="J60" i="2"/>
  <c r="M59" i="2"/>
  <c r="K59" i="2"/>
  <c r="J59" i="2"/>
  <c r="J62" i="2" s="1"/>
  <c r="K62" i="2" s="1"/>
  <c r="M56" i="2"/>
  <c r="O56" i="2" s="1"/>
  <c r="K56" i="2"/>
  <c r="J56" i="2"/>
  <c r="M55" i="2"/>
  <c r="O55" i="2" s="1"/>
  <c r="K55" i="2"/>
  <c r="J55" i="2"/>
  <c r="M54" i="2"/>
  <c r="O54" i="2" s="1"/>
  <c r="K54" i="2"/>
  <c r="J54" i="2"/>
  <c r="M53" i="2"/>
  <c r="O53" i="2" s="1"/>
  <c r="K53" i="2"/>
  <c r="J53" i="2"/>
  <c r="J57" i="2" s="1"/>
  <c r="K57" i="2" s="1"/>
  <c r="M51" i="2"/>
  <c r="O51" i="2" s="1"/>
  <c r="K51" i="2"/>
  <c r="J51" i="2"/>
  <c r="M50" i="2"/>
  <c r="O50" i="2" s="1"/>
  <c r="K50" i="2"/>
  <c r="J50" i="2"/>
  <c r="K49" i="2"/>
  <c r="J49" i="2"/>
  <c r="M48" i="2"/>
  <c r="O48" i="2" s="1"/>
  <c r="K48" i="2"/>
  <c r="J48" i="2"/>
  <c r="M47" i="2"/>
  <c r="O47" i="2" s="1"/>
  <c r="K47" i="2"/>
  <c r="J47" i="2"/>
  <c r="M46" i="2"/>
  <c r="O46" i="2" s="1"/>
  <c r="K46" i="2"/>
  <c r="J46" i="2"/>
  <c r="K44" i="2"/>
  <c r="J44" i="2"/>
  <c r="M43" i="2"/>
  <c r="O43" i="2" s="1"/>
  <c r="K43" i="2"/>
  <c r="J43" i="2"/>
  <c r="M42" i="2"/>
  <c r="M44" i="2" s="1"/>
  <c r="O44" i="2" s="1"/>
  <c r="K42" i="2"/>
  <c r="J42" i="2"/>
  <c r="M39" i="2"/>
  <c r="K39" i="2"/>
  <c r="J39" i="2"/>
  <c r="J40" i="2" s="1"/>
  <c r="K40" i="2" s="1"/>
  <c r="M38" i="2"/>
  <c r="O38" i="2" s="1"/>
  <c r="K38" i="2"/>
  <c r="J38" i="2"/>
  <c r="M37" i="2"/>
  <c r="O37" i="2" s="1"/>
  <c r="K37" i="2"/>
  <c r="J37" i="2"/>
  <c r="M34" i="2"/>
  <c r="O34" i="2" s="1"/>
  <c r="K34" i="2"/>
  <c r="J34" i="2"/>
  <c r="M33" i="2"/>
  <c r="O33" i="2" s="1"/>
  <c r="K33" i="2"/>
  <c r="J33" i="2"/>
  <c r="M32" i="2"/>
  <c r="O32" i="2" s="1"/>
  <c r="K32" i="2"/>
  <c r="J32" i="2"/>
  <c r="M31" i="2"/>
  <c r="O31" i="2" s="1"/>
  <c r="K31" i="2"/>
  <c r="J31" i="2"/>
  <c r="M30" i="2"/>
  <c r="O30" i="2" s="1"/>
  <c r="K30" i="2"/>
  <c r="J30" i="2"/>
  <c r="J35" i="2" s="1"/>
  <c r="K35" i="2" s="1"/>
  <c r="M27" i="2"/>
  <c r="O27" i="2" s="1"/>
  <c r="K27" i="2"/>
  <c r="J27" i="2"/>
  <c r="M26" i="2"/>
  <c r="O26" i="2" s="1"/>
  <c r="K26" i="2"/>
  <c r="J26" i="2"/>
  <c r="M25" i="2"/>
  <c r="K25" i="2"/>
  <c r="J25" i="2"/>
  <c r="J28" i="2" s="1"/>
  <c r="K28" i="2" s="1"/>
  <c r="M23" i="2"/>
  <c r="O23" i="2" s="1"/>
  <c r="K23" i="2"/>
  <c r="J23" i="2"/>
  <c r="M21" i="2"/>
  <c r="O21" i="2" s="1"/>
  <c r="K21" i="2"/>
  <c r="J21" i="2"/>
  <c r="M20" i="2"/>
  <c r="K20" i="2"/>
  <c r="J20" i="2"/>
  <c r="J22" i="2" s="1"/>
  <c r="K22" i="2" s="1"/>
  <c r="M17" i="2"/>
  <c r="O17" i="2" s="1"/>
  <c r="K17" i="2"/>
  <c r="J17" i="2"/>
  <c r="M16" i="2"/>
  <c r="O16" i="2" s="1"/>
  <c r="K16" i="2"/>
  <c r="J16" i="2"/>
  <c r="M15" i="2"/>
  <c r="O15" i="2" s="1"/>
  <c r="K15" i="2"/>
  <c r="J15" i="2"/>
  <c r="M14" i="2"/>
  <c r="O14" i="2" s="1"/>
  <c r="K14" i="2"/>
  <c r="J14" i="2"/>
  <c r="J18" i="2" s="1"/>
  <c r="K18" i="2" s="1"/>
  <c r="M11" i="2"/>
  <c r="O11" i="2" s="1"/>
  <c r="K11" i="2"/>
  <c r="J11" i="2"/>
  <c r="M10" i="2"/>
  <c r="O10" i="2" s="1"/>
  <c r="K10" i="2"/>
  <c r="J10" i="2"/>
  <c r="J12" i="2" s="1"/>
  <c r="M9" i="2"/>
  <c r="O9" i="2" s="1"/>
  <c r="K9" i="2"/>
  <c r="J9" i="2"/>
  <c r="O137" i="2" l="1"/>
  <c r="M138" i="2"/>
  <c r="O42" i="2"/>
  <c r="O14" i="3"/>
  <c r="O53" i="3"/>
  <c r="M129" i="3"/>
  <c r="O129" i="3" s="1"/>
  <c r="O125" i="3"/>
  <c r="M122" i="3"/>
  <c r="O122" i="3" s="1"/>
  <c r="M28" i="3"/>
  <c r="O28" i="3" s="1"/>
  <c r="M67" i="3"/>
  <c r="O67" i="3" s="1"/>
  <c r="M49" i="3"/>
  <c r="O49" i="3" s="1"/>
  <c r="M79" i="3"/>
  <c r="O79" i="3" s="1"/>
  <c r="M103" i="3"/>
  <c r="O103" i="3" s="1"/>
  <c r="M22" i="3"/>
  <c r="O22" i="3" s="1"/>
  <c r="M35" i="3"/>
  <c r="O35" i="3" s="1"/>
  <c r="M71" i="3"/>
  <c r="O71" i="3" s="1"/>
  <c r="M79" i="2"/>
  <c r="O79" i="2" s="1"/>
  <c r="O81" i="2"/>
  <c r="M62" i="2"/>
  <c r="O62" i="2" s="1"/>
  <c r="M28" i="2"/>
  <c r="O28" i="2" s="1"/>
  <c r="M40" i="2"/>
  <c r="O40" i="2" s="1"/>
  <c r="M109" i="2"/>
  <c r="O109" i="2" s="1"/>
  <c r="M116" i="2"/>
  <c r="O116" i="2" s="1"/>
  <c r="M22" i="2"/>
  <c r="O22" i="2" s="1"/>
  <c r="M49" i="2"/>
  <c r="O49" i="2" s="1"/>
  <c r="O12" i="3"/>
  <c r="M116" i="3"/>
  <c r="O116" i="3" s="1"/>
  <c r="O25" i="3"/>
  <c r="O59" i="3"/>
  <c r="O64" i="3"/>
  <c r="O69" i="3"/>
  <c r="O74" i="3"/>
  <c r="O93" i="3"/>
  <c r="O98" i="3"/>
  <c r="M44" i="3"/>
  <c r="O44" i="3" s="1"/>
  <c r="O10" i="3"/>
  <c r="O20" i="3"/>
  <c r="O30" i="3"/>
  <c r="M40" i="3"/>
  <c r="O40" i="3" s="1"/>
  <c r="M89" i="3"/>
  <c r="O89" i="3" s="1"/>
  <c r="O118" i="3"/>
  <c r="O132" i="3"/>
  <c r="J12" i="3"/>
  <c r="M109" i="3"/>
  <c r="O109" i="3" s="1"/>
  <c r="J18" i="3"/>
  <c r="K18" i="3" s="1"/>
  <c r="J57" i="3"/>
  <c r="K57" i="3" s="1"/>
  <c r="J138" i="2"/>
  <c r="K12" i="2"/>
  <c r="K138" i="2" s="1"/>
  <c r="O59" i="2"/>
  <c r="O112" i="2"/>
  <c r="O121" i="2"/>
  <c r="O25" i="2"/>
  <c r="O74" i="2"/>
  <c r="O20" i="2"/>
  <c r="M103" i="2"/>
  <c r="O103" i="2" s="1"/>
  <c r="O39" i="2"/>
  <c r="O69" i="2"/>
  <c r="M35" i="2"/>
  <c r="O35" i="2" s="1"/>
  <c r="O132" i="2"/>
  <c r="M89" i="2"/>
  <c r="O89" i="2" s="1"/>
  <c r="M12" i="2"/>
  <c r="O64" i="2"/>
  <c r="O93" i="2"/>
  <c r="M18" i="2"/>
  <c r="O18" i="2" s="1"/>
  <c r="M57" i="2"/>
  <c r="O57" i="2" s="1"/>
  <c r="M129" i="2"/>
  <c r="O129" i="2" s="1"/>
  <c r="M138" i="3" l="1"/>
  <c r="J138" i="3"/>
  <c r="K12" i="3"/>
  <c r="K138" i="3" s="1"/>
  <c r="O138" i="3"/>
  <c r="O12" i="2"/>
  <c r="O138" i="2" s="1"/>
  <c r="J9" i="1" l="1"/>
  <c r="K9" i="1"/>
  <c r="M9" i="1"/>
  <c r="O9" i="1" s="1"/>
  <c r="J10" i="1"/>
  <c r="K10" i="1" s="1"/>
  <c r="M10" i="1"/>
  <c r="O10" i="1" s="1"/>
  <c r="J11" i="1"/>
  <c r="K11" i="1" s="1"/>
  <c r="M11" i="1"/>
  <c r="O11" i="1" s="1"/>
  <c r="J14" i="1"/>
  <c r="K14" i="1" s="1"/>
  <c r="M14" i="1"/>
  <c r="O14" i="1" s="1"/>
  <c r="J15" i="1"/>
  <c r="J18" i="1" s="1"/>
  <c r="K18" i="1" s="1"/>
  <c r="M15" i="1"/>
  <c r="M18" i="1" s="1"/>
  <c r="J16" i="1"/>
  <c r="K16" i="1" s="1"/>
  <c r="M16" i="1"/>
  <c r="O16" i="1" s="1"/>
  <c r="J17" i="1"/>
  <c r="K17" i="1"/>
  <c r="M17" i="1"/>
  <c r="O17" i="1" s="1"/>
  <c r="J20" i="1"/>
  <c r="K20" i="1" s="1"/>
  <c r="M20" i="1"/>
  <c r="O20" i="1" s="1"/>
  <c r="J21" i="1"/>
  <c r="K21" i="1" s="1"/>
  <c r="M21" i="1"/>
  <c r="O21" i="1" s="1"/>
  <c r="J23" i="1"/>
  <c r="K23" i="1" s="1"/>
  <c r="M23" i="1"/>
  <c r="O23" i="1" s="1"/>
  <c r="J25" i="1"/>
  <c r="J28" i="1" s="1"/>
  <c r="K28" i="1" s="1"/>
  <c r="M25" i="1"/>
  <c r="J26" i="1"/>
  <c r="K26" i="1" s="1"/>
  <c r="M26" i="1"/>
  <c r="O26" i="1" s="1"/>
  <c r="J27" i="1"/>
  <c r="K27" i="1" s="1"/>
  <c r="M27" i="1"/>
  <c r="O27" i="1" s="1"/>
  <c r="J30" i="1"/>
  <c r="K30" i="1" s="1"/>
  <c r="M30" i="1"/>
  <c r="O30" i="1" s="1"/>
  <c r="J31" i="1"/>
  <c r="K31" i="1" s="1"/>
  <c r="M31" i="1"/>
  <c r="O31" i="1" s="1"/>
  <c r="J32" i="1"/>
  <c r="J35" i="1" s="1"/>
  <c r="K35" i="1" s="1"/>
  <c r="M32" i="1"/>
  <c r="O32" i="1" s="1"/>
  <c r="J33" i="1"/>
  <c r="K33" i="1" s="1"/>
  <c r="M33" i="1"/>
  <c r="O33" i="1" s="1"/>
  <c r="J34" i="1"/>
  <c r="K34" i="1" s="1"/>
  <c r="M34" i="1"/>
  <c r="O34" i="1" s="1"/>
  <c r="J37" i="1"/>
  <c r="J40" i="1" s="1"/>
  <c r="K40" i="1" s="1"/>
  <c r="M37" i="1"/>
  <c r="O37" i="1" s="1"/>
  <c r="J38" i="1"/>
  <c r="K38" i="1" s="1"/>
  <c r="M38" i="1"/>
  <c r="O38" i="1" s="1"/>
  <c r="J39" i="1"/>
  <c r="K39" i="1" s="1"/>
  <c r="M39" i="1"/>
  <c r="O39" i="1" s="1"/>
  <c r="J42" i="1"/>
  <c r="K42" i="1" s="1"/>
  <c r="M42" i="1"/>
  <c r="J43" i="1"/>
  <c r="K43" i="1" s="1"/>
  <c r="M43" i="1"/>
  <c r="O43" i="1" s="1"/>
  <c r="J44" i="1"/>
  <c r="K44" i="1" s="1"/>
  <c r="J46" i="1"/>
  <c r="J49" i="1" s="1"/>
  <c r="K49" i="1" s="1"/>
  <c r="M46" i="1"/>
  <c r="O46" i="1" s="1"/>
  <c r="J47" i="1"/>
  <c r="K47" i="1" s="1"/>
  <c r="M47" i="1"/>
  <c r="O47" i="1" s="1"/>
  <c r="J48" i="1"/>
  <c r="K48" i="1" s="1"/>
  <c r="M48" i="1"/>
  <c r="O48" i="1" s="1"/>
  <c r="M49" i="1"/>
  <c r="O49" i="1" s="1"/>
  <c r="J50" i="1"/>
  <c r="K50" i="1" s="1"/>
  <c r="M50" i="1"/>
  <c r="O50" i="1" s="1"/>
  <c r="J51" i="1"/>
  <c r="K51" i="1"/>
  <c r="M51" i="1"/>
  <c r="O51" i="1" s="1"/>
  <c r="J53" i="1"/>
  <c r="K53" i="1" s="1"/>
  <c r="M53" i="1"/>
  <c r="O53" i="1" s="1"/>
  <c r="J54" i="1"/>
  <c r="J57" i="1" s="1"/>
  <c r="K57" i="1" s="1"/>
  <c r="M54" i="1"/>
  <c r="O54" i="1" s="1"/>
  <c r="J55" i="1"/>
  <c r="K55" i="1" s="1"/>
  <c r="M55" i="1"/>
  <c r="O55" i="1" s="1"/>
  <c r="J56" i="1"/>
  <c r="K56" i="1" s="1"/>
  <c r="M56" i="1"/>
  <c r="O56" i="1" s="1"/>
  <c r="J59" i="1"/>
  <c r="K59" i="1"/>
  <c r="M59" i="1"/>
  <c r="O59" i="1"/>
  <c r="J60" i="1"/>
  <c r="J62" i="1" s="1"/>
  <c r="K62" i="1" s="1"/>
  <c r="K60" i="1"/>
  <c r="M60" i="1"/>
  <c r="O60" i="1"/>
  <c r="J61" i="1"/>
  <c r="K61" i="1"/>
  <c r="M61" i="1"/>
  <c r="O61" i="1" s="1"/>
  <c r="J64" i="1"/>
  <c r="K64" i="1" s="1"/>
  <c r="M64" i="1"/>
  <c r="J65" i="1"/>
  <c r="K65" i="1" s="1"/>
  <c r="M65" i="1"/>
  <c r="O65" i="1" s="1"/>
  <c r="J66" i="1"/>
  <c r="K66" i="1"/>
  <c r="M66" i="1"/>
  <c r="O66" i="1" s="1"/>
  <c r="J67" i="1"/>
  <c r="K67" i="1" s="1"/>
  <c r="J69" i="1"/>
  <c r="K69" i="1"/>
  <c r="M69" i="1"/>
  <c r="J70" i="1"/>
  <c r="K70" i="1"/>
  <c r="M70" i="1"/>
  <c r="O70" i="1" s="1"/>
  <c r="J71" i="1"/>
  <c r="K71" i="1" s="1"/>
  <c r="J73" i="1"/>
  <c r="K73" i="1" s="1"/>
  <c r="M73" i="1"/>
  <c r="O73" i="1" s="1"/>
  <c r="J74" i="1"/>
  <c r="K74" i="1" s="1"/>
  <c r="M74" i="1"/>
  <c r="O74" i="1" s="1"/>
  <c r="J75" i="1"/>
  <c r="K75" i="1" s="1"/>
  <c r="M75" i="1"/>
  <c r="O75" i="1"/>
  <c r="J76" i="1"/>
  <c r="K76" i="1" s="1"/>
  <c r="M76" i="1"/>
  <c r="J77" i="1"/>
  <c r="K77" i="1" s="1"/>
  <c r="M77" i="1"/>
  <c r="O77" i="1" s="1"/>
  <c r="J78" i="1"/>
  <c r="K78" i="1" s="1"/>
  <c r="M78" i="1"/>
  <c r="O78" i="1" s="1"/>
  <c r="J81" i="1"/>
  <c r="K81" i="1"/>
  <c r="M81" i="1"/>
  <c r="O81" i="1" s="1"/>
  <c r="J82" i="1"/>
  <c r="K82" i="1"/>
  <c r="M82" i="1"/>
  <c r="O82" i="1" s="1"/>
  <c r="J83" i="1"/>
  <c r="K83" i="1" s="1"/>
  <c r="J85" i="1"/>
  <c r="K85" i="1"/>
  <c r="M85" i="1"/>
  <c r="O85" i="1" s="1"/>
  <c r="J86" i="1"/>
  <c r="J89" i="1" s="1"/>
  <c r="K89" i="1" s="1"/>
  <c r="M86" i="1"/>
  <c r="M89" i="1" s="1"/>
  <c r="O89" i="1" s="1"/>
  <c r="J87" i="1"/>
  <c r="K87" i="1" s="1"/>
  <c r="M87" i="1"/>
  <c r="O87" i="1" s="1"/>
  <c r="J88" i="1"/>
  <c r="K88" i="1" s="1"/>
  <c r="M88" i="1"/>
  <c r="O88" i="1" s="1"/>
  <c r="J90" i="1"/>
  <c r="K90" i="1"/>
  <c r="M90" i="1"/>
  <c r="O90" i="1" s="1"/>
  <c r="J91" i="1"/>
  <c r="K91" i="1" s="1"/>
  <c r="M91" i="1"/>
  <c r="O91" i="1" s="1"/>
  <c r="J93" i="1"/>
  <c r="K93" i="1"/>
  <c r="M93" i="1"/>
  <c r="O93" i="1" s="1"/>
  <c r="J94" i="1"/>
  <c r="K94" i="1"/>
  <c r="M94" i="1"/>
  <c r="O94" i="1"/>
  <c r="J95" i="1"/>
  <c r="K95" i="1" s="1"/>
  <c r="M95" i="1"/>
  <c r="O95" i="1"/>
  <c r="J96" i="1"/>
  <c r="K96" i="1" s="1"/>
  <c r="J98" i="1"/>
  <c r="K98" i="1"/>
  <c r="M98" i="1"/>
  <c r="O98" i="1" s="1"/>
  <c r="J99" i="1"/>
  <c r="K99" i="1" s="1"/>
  <c r="M99" i="1"/>
  <c r="O99" i="1" s="1"/>
  <c r="J100" i="1"/>
  <c r="K100" i="1" s="1"/>
  <c r="M100" i="1"/>
  <c r="O100" i="1" s="1"/>
  <c r="J101" i="1"/>
  <c r="K101" i="1" s="1"/>
  <c r="M101" i="1"/>
  <c r="O101" i="1" s="1"/>
  <c r="J102" i="1"/>
  <c r="K102" i="1"/>
  <c r="M102" i="1"/>
  <c r="O102" i="1" s="1"/>
  <c r="J103" i="1"/>
  <c r="K103" i="1" s="1"/>
  <c r="J105" i="1"/>
  <c r="K105" i="1"/>
  <c r="M105" i="1"/>
  <c r="O105" i="1" s="1"/>
  <c r="J106" i="1"/>
  <c r="K106" i="1"/>
  <c r="M106" i="1"/>
  <c r="O106" i="1"/>
  <c r="J107" i="1"/>
  <c r="K107" i="1" s="1"/>
  <c r="M107" i="1"/>
  <c r="O107" i="1"/>
  <c r="J108" i="1"/>
  <c r="K108" i="1"/>
  <c r="M108" i="1"/>
  <c r="O108" i="1" s="1"/>
  <c r="M109" i="1"/>
  <c r="O109" i="1" s="1"/>
  <c r="J111" i="1"/>
  <c r="K111" i="1" s="1"/>
  <c r="M111" i="1"/>
  <c r="O111" i="1"/>
  <c r="J112" i="1"/>
  <c r="K112" i="1" s="1"/>
  <c r="M112" i="1"/>
  <c r="O112" i="1" s="1"/>
  <c r="J113" i="1"/>
  <c r="K113" i="1"/>
  <c r="M113" i="1"/>
  <c r="O113" i="1" s="1"/>
  <c r="J114" i="1"/>
  <c r="K114" i="1" s="1"/>
  <c r="M114" i="1"/>
  <c r="O114" i="1" s="1"/>
  <c r="J115" i="1"/>
  <c r="K115" i="1" s="1"/>
  <c r="M115" i="1"/>
  <c r="O115" i="1" s="1"/>
  <c r="J118" i="1"/>
  <c r="K118" i="1" s="1"/>
  <c r="M118" i="1"/>
  <c r="O118" i="1"/>
  <c r="J119" i="1"/>
  <c r="J122" i="1" s="1"/>
  <c r="K122" i="1" s="1"/>
  <c r="M119" i="1"/>
  <c r="O119" i="1"/>
  <c r="J120" i="1"/>
  <c r="K120" i="1"/>
  <c r="M120" i="1"/>
  <c r="O120" i="1" s="1"/>
  <c r="J121" i="1"/>
  <c r="K121" i="1"/>
  <c r="M121" i="1"/>
  <c r="O121" i="1" s="1"/>
  <c r="J123" i="1"/>
  <c r="K123" i="1" s="1"/>
  <c r="M123" i="1"/>
  <c r="O123" i="1" s="1"/>
  <c r="J125" i="1"/>
  <c r="J129" i="1" s="1"/>
  <c r="K129" i="1" s="1"/>
  <c r="M125" i="1"/>
  <c r="O125" i="1"/>
  <c r="J126" i="1"/>
  <c r="K126" i="1"/>
  <c r="M126" i="1"/>
  <c r="J127" i="1"/>
  <c r="K127" i="1"/>
  <c r="M127" i="1"/>
  <c r="O127" i="1" s="1"/>
  <c r="J128" i="1"/>
  <c r="K128" i="1"/>
  <c r="M128" i="1"/>
  <c r="O128" i="1"/>
  <c r="J130" i="1"/>
  <c r="K130" i="1"/>
  <c r="M130" i="1"/>
  <c r="O130" i="1" s="1"/>
  <c r="J132" i="1"/>
  <c r="J134" i="1" s="1"/>
  <c r="K134" i="1" s="1"/>
  <c r="M132" i="1"/>
  <c r="O132" i="1"/>
  <c r="J133" i="1"/>
  <c r="K133" i="1"/>
  <c r="M133" i="1"/>
  <c r="O133" i="1" s="1"/>
  <c r="J135" i="1"/>
  <c r="K135" i="1" s="1"/>
  <c r="M135" i="1"/>
  <c r="O135" i="1" s="1"/>
  <c r="J136" i="1"/>
  <c r="K136" i="1"/>
  <c r="M136" i="1"/>
  <c r="O136" i="1"/>
  <c r="J137" i="1"/>
  <c r="K137" i="1" s="1"/>
  <c r="M137" i="1"/>
  <c r="O137" i="1" s="1"/>
  <c r="M71" i="1" l="1"/>
  <c r="O71" i="1" s="1"/>
  <c r="M79" i="1"/>
  <c r="O79" i="1" s="1"/>
  <c r="M57" i="1"/>
  <c r="O57" i="1" s="1"/>
  <c r="M28" i="1"/>
  <c r="O28" i="1" s="1"/>
  <c r="M103" i="1"/>
  <c r="O103" i="1" s="1"/>
  <c r="M67" i="1"/>
  <c r="O67" i="1" s="1"/>
  <c r="M22" i="1"/>
  <c r="O22" i="1" s="1"/>
  <c r="M83" i="1"/>
  <c r="O83" i="1" s="1"/>
  <c r="M129" i="1"/>
  <c r="O129" i="1" s="1"/>
  <c r="M122" i="1"/>
  <c r="O122" i="1" s="1"/>
  <c r="M116" i="1"/>
  <c r="O116" i="1" s="1"/>
  <c r="M44" i="1"/>
  <c r="O44" i="1" s="1"/>
  <c r="M40" i="1"/>
  <c r="O40" i="1" s="1"/>
  <c r="J79" i="1"/>
  <c r="K79" i="1" s="1"/>
  <c r="J22" i="1"/>
  <c r="K22" i="1" s="1"/>
  <c r="M96" i="1"/>
  <c r="O96" i="1" s="1"/>
  <c r="O25" i="1"/>
  <c r="K132" i="1"/>
  <c r="K119" i="1"/>
  <c r="O69" i="1"/>
  <c r="M12" i="1"/>
  <c r="O64" i="1"/>
  <c r="O42" i="1"/>
  <c r="K25" i="1"/>
  <c r="J12" i="1"/>
  <c r="J109" i="1"/>
  <c r="K109" i="1" s="1"/>
  <c r="O126" i="1"/>
  <c r="O86" i="1"/>
  <c r="K54" i="1"/>
  <c r="K46" i="1"/>
  <c r="K37" i="1"/>
  <c r="O15" i="1"/>
  <c r="M134" i="1"/>
  <c r="O134" i="1" s="1"/>
  <c r="K86" i="1"/>
  <c r="O76" i="1"/>
  <c r="M62" i="1"/>
  <c r="O62" i="1" s="1"/>
  <c r="K32" i="1"/>
  <c r="K15" i="1"/>
  <c r="J116" i="1"/>
  <c r="K116" i="1" s="1"/>
  <c r="K125" i="1"/>
  <c r="M35" i="1"/>
  <c r="O35" i="1" s="1"/>
  <c r="J138" i="1" l="1"/>
  <c r="K12" i="1"/>
  <c r="K138" i="1" s="1"/>
  <c r="O12" i="1"/>
  <c r="O138" i="1" s="1"/>
</calcChain>
</file>

<file path=xl/sharedStrings.xml><?xml version="1.0" encoding="utf-8"?>
<sst xmlns="http://schemas.openxmlformats.org/spreadsheetml/2006/main" count="2097" uniqueCount="446">
  <si>
    <t>Viso:</t>
  </si>
  <si>
    <t>vnt.</t>
  </si>
  <si>
    <t>Elastingas, stiprios fiksacijos pleistras. Stiprūs klijai saugiai laiko pleistrą apjuostoje vietoje. Paprastai išsivynioja, greitai ir lengvai prilimpa. pagamintas iš elastinės 100% medvilninės medžiagos su klijais. Tinkamas palaikyti ir suspausti minkštuosius audinius, sutvarstyti ir užfiksuoti sąnarius. Medžiaga yra tampri ir leidžia odai kvėpuoti, todėl galima reguliuoti spaudimą taip, kad būtų patogu nešioti ilgesnį laiką.</t>
  </si>
  <si>
    <t>33141112-8</t>
  </si>
  <si>
    <t>Pleistras 5cm</t>
  </si>
  <si>
    <t>9835-43</t>
  </si>
  <si>
    <t>Poliuretano putų medžiagos tvarstis su išpjova tracheostomai: skirtas suaugusiems; sterilus (simbolis ant pakuotės); vienkartinis (pažymėta simboliu); ant pakuotės pažymėta produkto pagaminimo data ir galiojimo laikas; su numatyta pakuotės atidarymo vieta; individualiame įpakavime; pagamintas iš poliuretano arba lygiavertės medžiagos putų; užtikrina optimalų žaizdos sekreto sugėrimą; be latekso (pažymėta simboliu); išpjova, palengvinanti tvarsčio uždėjimą ant tracheostominio vamzdelio; skirtas vidutiniškai ir gausiai eksuduojančioms žaizdoms; įprastinė naudojimo trukmė: ne mažiau 24 val. esant gausioms išskyroms; išmatavimai: 9cm. ± 1cm. x 9cm. ± 1 cm.</t>
  </si>
  <si>
    <t>33141100-1</t>
  </si>
  <si>
    <t>Tvarstis tracheostomoms</t>
  </si>
  <si>
    <t>9835-42</t>
  </si>
  <si>
    <t>Karboksimetilceliuliozės juostelė tvarstis gilioms žaizdoms tamponuoti. Sudaryti iš neaustinės medžiagos: 100% karboksimetilceliuliozės pluošto arba analogiškos medžiagos. Sugerdamas eksudatą, tvarstis tampa geline struktūra. Tvarsčiai sterilūs (simbolis ant pakuotės); vienkartiniai (pažymėta simboliu). Steriliai įpakuota po vieną vienetą. Pažymėta CE ženklu. Dydis 2,5cm. (± 0,5cm.) x 45cm. (± 1cm.).</t>
  </si>
  <si>
    <t xml:space="preserve">Karboksimetilceliuliozės juostelė tvarstis </t>
  </si>
  <si>
    <t>9835-41</t>
  </si>
  <si>
    <t>Viso 30 p.d.:</t>
  </si>
  <si>
    <t>Dydis 15x15cm. (± 1cm)</t>
  </si>
  <si>
    <t>9835-40.2</t>
  </si>
  <si>
    <t>29.2</t>
  </si>
  <si>
    <t xml:space="preserve">Dydis 10x20cm. (± 1cm) </t>
  </si>
  <si>
    <t>9835-40.1</t>
  </si>
  <si>
    <t>29.1</t>
  </si>
  <si>
    <t>Medicininės paskirties prekė - tvarsčiai. Skirti ūmių ir lėtinių žaizdų gydymui. Sudaryti iš neaustinės medžiagos,  55% (±10%) karboksimetilceliuliozės pluošto ir 45% (±10%) alginato pluoštų. Sterilūs (simbolis ant pakuotės); vienkartiniai (pažymėta simboliu). Steriliai įpakuota po vieną vienetą. Pažymėta CE ženklu.</t>
  </si>
  <si>
    <t xml:space="preserve">Alginatiniai tvarsčiai </t>
  </si>
  <si>
    <t>9835-40</t>
  </si>
  <si>
    <t xml:space="preserve">vnt. </t>
  </si>
  <si>
    <t>Neinvazinė žaizdos užvėrimo priemonė - medicininės paskirties prekė. Skirta ūmių žaizdų užvėrimui neinvaziniu būdu, kaip pvz., chirurginėms žaizdoms, plėštinėms, kirstinėms. Sudaryta iš medicininės lipniosios juostelės, poros polipropileno kabių ir kabių fiksavimo juostos. Akyta juostelė, neaustinė, padengta spaudimui jautria hipoalergine lipniąja medžiaga. Sterili (simbolis ant pakuotės). Vienkartiniai (pažymėta simboliu). Steriliai įpakuota po vieną vienetą (dvi juostelės lizdinėje pakuotėje). Pažymėta CE ženklu.</t>
  </si>
  <si>
    <t xml:space="preserve">Neinvazinė žaizdos užvėrimo priemonė </t>
  </si>
  <si>
    <t>9835-39</t>
  </si>
  <si>
    <t>Viso 28 p.d.:</t>
  </si>
  <si>
    <t>Dydis 10x25cm. (± 2cm.), lipniu kraštu.</t>
  </si>
  <si>
    <t>9835-38.4</t>
  </si>
  <si>
    <t>27.4</t>
  </si>
  <si>
    <t>Dydis 20x20cm. (± 2cm.)</t>
  </si>
  <si>
    <t>9835-38.3</t>
  </si>
  <si>
    <t>27.3</t>
  </si>
  <si>
    <t>Dydis 10x20cm. (± 1cm.)</t>
  </si>
  <si>
    <t>9835-38.2</t>
  </si>
  <si>
    <t>27.2</t>
  </si>
  <si>
    <t>Dydis 10x12cm. (± 1cm.)</t>
  </si>
  <si>
    <t>9835-38.1</t>
  </si>
  <si>
    <t>27.1</t>
  </si>
  <si>
    <t>Antimikrobiniai vario tvarsčiai  skirti ūmių ir lėtinių žaizdų gydymui. Dviejų sluoksnių neaustinio pluošto tvarsčiai, kurių sudėtyje yra vario oksido. Sterilūs (simbolis ant pakuotės), sterilizuoti etileno oksidu.  Vienkartiniai (pažymėta simboliu). Steriliai įpakuota po vieną vienetą. Pažymėta ES CE ženklu.</t>
  </si>
  <si>
    <t>Antimikrobiniai vario tvarsčiai</t>
  </si>
  <si>
    <t>9835-38</t>
  </si>
  <si>
    <t>Vietiškai dehidratuojantis žaizdų valymo gelis skirtas išoriniam naudojimui žaizdoms valyti. Užpylus ant žaizdos laikomas ne ilgiau kaip 60 sekundžių. Užtenka vienkartinio panaudojimo. Sudarytas iš: metansulfonrūgštis, garų pavidalo silicis. Raudonos spalvos klampus gelis, 3ml (± 0,5ml) buteliukas. Pažymėta ES, CE ženklu.</t>
  </si>
  <si>
    <t>33692000-7</t>
  </si>
  <si>
    <t>Vietiškai dehidratuojantis žaizdų valymo gelis</t>
  </si>
  <si>
    <t>9835-37</t>
  </si>
  <si>
    <t>Viso 26 p.d.:</t>
  </si>
  <si>
    <t xml:space="preserve">Žaizdų valymo kempinėlės skirtos ūminėms, lėtinėms, pooperacinėms žaizdoms, dideliems nudegimams.Žaizdų kempinėlės turi būti elastingos, pagamintos iš putų poliuretano, turinčios šiurkštų paviršių ir grublėtą tekstūrą. Kempinėlės turi būti mėlynos spalvos vidutiniškai šiurkščios tekstūros, nelygaus paviršiaus ir dedelio skysčių pralaidumo.  Dėžutėje 10 ± 2 kempinėlių. </t>
  </si>
  <si>
    <t xml:space="preserve">Žaizdų valymo kempinėlės </t>
  </si>
  <si>
    <t>9835-36.4</t>
  </si>
  <si>
    <t>25.4</t>
  </si>
  <si>
    <t xml:space="preserve">Gelis žaizdų priežiūrai. Sterilus. Gelis vandens pagrindu, sudėtyje turi būti oktenidino HCl. Skirtas lėtinių ir ūmių žaizdų, nudegimų gydymui, apsaugo žaizdą nuo mikrobiologinio užkrato, mažina uždegimą. Po atidarymo naudojamas ne trumpiau kaip 8 savaites.  50-60 ml. </t>
  </si>
  <si>
    <t>Žaizdų gelis</t>
  </si>
  <si>
    <t>9835-36.3</t>
  </si>
  <si>
    <t>25.3</t>
  </si>
  <si>
    <t xml:space="preserve">Gelis žaizdų priežiūrai. Sterilus. Gelis vandens pagrindu, sudėtyje turi būti oktenidino HCl. Skirtas lėtinių ir ūmių žaizdų, nudegimų gydymui, apsaugo žaizdą nuo mikrobiologinio užkrato, mažina uždegimą. Po atidarymo naudojamas ne trumpiau kaip 8 savaites.  250-300ml. </t>
  </si>
  <si>
    <t>9835-36.2</t>
  </si>
  <si>
    <t>25.2</t>
  </si>
  <si>
    <t>Žaizdų plovimo tirpalas 350-400ml. Sterilus. Aktyvioji medžiaga: oktenidino HCl. Sudėtyje turi būti žaizdą drėkinančių, kondicionuojančių medžiagų. Privalo mažinti mikroorganizmų kiekį žaizdoje, naikinti bioplėvelę. Po atidarymo naudojamas ne trumpiau kaip 8 savaites.</t>
  </si>
  <si>
    <t>Žaizdų plovimo tirpalas</t>
  </si>
  <si>
    <t>9835-36.1</t>
  </si>
  <si>
    <t>25.1</t>
  </si>
  <si>
    <t xml:space="preserve">Žaizdų priežiūros priemonės </t>
  </si>
  <si>
    <t>9835-36</t>
  </si>
  <si>
    <t>Viso 25 p.d.:</t>
  </si>
  <si>
    <t>250g ± 10 g (gelis)</t>
  </si>
  <si>
    <t>9835-35.5</t>
  </si>
  <si>
    <t>24.5</t>
  </si>
  <si>
    <t>100g ± 5 g (gelis)</t>
  </si>
  <si>
    <t>9835-35.4</t>
  </si>
  <si>
    <t>24.4</t>
  </si>
  <si>
    <t>1000 ml ± 50ml</t>
  </si>
  <si>
    <t>9835-35.3</t>
  </si>
  <si>
    <t>24.3</t>
  </si>
  <si>
    <t>500 ml ± 15ml</t>
  </si>
  <si>
    <t>9835-35.2</t>
  </si>
  <si>
    <t>24.2</t>
  </si>
  <si>
    <t>250 ml ± 10 ml</t>
  </si>
  <si>
    <t>9835-35.1</t>
  </si>
  <si>
    <t>24.1</t>
  </si>
  <si>
    <t xml:space="preserve">Žaizdų plovimo tirpalas, skirtas lėtinių, ūmių, infekuotų, chirurginių žaizdų ir pirmojo/antrojo laipsnio nudegimų valymui ir drėkinimui. Tirpalo veikliosios medžiagos - natrio hipochloritas ir hipochloritinė rūgštis. Esant neutraliam pH, tirpalo sudėtyje yra ne daugiau kaip 50 ppm natrio hipochlorito ir ne daugiau kaip 50 ppm hipochloritinės rūgšties. Tirpalą galima šildyti iki 60°C (pateikti tai įrodančius dokumentus). Tirpalas mechaniškai išvalo žaizdą, nėra citotoksiškas žinduolių ląstelėms, nedirgina žaizdos ir odos, sudėtyje neturi sunkiųjų metalų, neutralus pH, hipotoninis. Sumažina įvairių bakterijų, tokių kaip E. coli, P. aeruginosa, S. aureus, E. hirae, MRSA, VRSA, ORSA, VRE, taip pat grybelių, sporų ir virusų proliferaciją iki 99,99% per ne daugiau kaip 5 minutes in vitro, taip pat gali sumažinti blogą žaizdos kvapą. Tirpalą galima pailikti žaizdoje, taip pat galima naudoti pilvaplėvės plovimui, minkštiesiems audiniams, kūno ertmėms, pvz., burnai, nosiai ar ausims, fistulėms, žaizdoms su atvirais raiščiais, kaulais, kremzlėmis ir sausgyslėmis, spindulinėms opoms. Turi turėti CE ženklinimą. Žaizdų gelis yra paruoštas vartoti, skaidrus gelis, skirtas ūminėms ir lėtinėms žaizdoms valyti bei drėkinti. Gelio veikliosios medžiagos yra natrio hipochloritas ir hipochloritinė rūgštis. Esant neutraliam pH, gelio sudėtyje yra ne daugiau kaip 40 ppm natrio hipochlorito ir ne daugiau 40 ppm hipochloritinės rūgšties. Gelis mechaniškai išvalo žaizdą, nėra citotoksiškas žinduolių ląstelėms, nedirgina žaizdos ir odos, sudėtyje neturi sunkiųjų metalų, neutralus pH, hipotoninis. Sumažina įvairių bakterijų, tokių kaip E. coli, P. aeruginosa, S. aureus, E. hirae, MRSA, VRSA, ORSA, VRE, taip pat grybelių, sporų ir virusų proliferaciją iki 99,99% per ne daugiau kaip 5 minutes in vitro, taip pat sumažina blogą žaizdos kvapą. Gelį galima pailikti žaizdoje. Granudacyn žaizdų gelį galima vartoti valyti ūminėms ar lėtinėms žaizdoms, taip pat paviršinėms žaizdoms; įpjovimams, įbrėžimams ir 1 ir 2 laipsnio nudegimams; labai kolonizuotoms ar užkrėstoms žaizdoms.
</t>
  </si>
  <si>
    <t>Žaizdos priežiūros priemonė</t>
  </si>
  <si>
    <t>9835-35</t>
  </si>
  <si>
    <t>Viso 24 p.d.:</t>
  </si>
  <si>
    <t>Dydis 10  cm x 30 cm ± 1 cm</t>
  </si>
  <si>
    <t>9835-34.4</t>
  </si>
  <si>
    <t>23.4</t>
  </si>
  <si>
    <t>Dydis 10 cm x 20 cm ± 1 cm</t>
  </si>
  <si>
    <t>9835-34.3</t>
  </si>
  <si>
    <t>23.3</t>
  </si>
  <si>
    <t>Dydis 10 cm x 15 cm ± 1 cm</t>
  </si>
  <si>
    <t>9835-34.2</t>
  </si>
  <si>
    <t>23.2</t>
  </si>
  <si>
    <t>Dydis 9 cm x 10 cm ± 1 cm</t>
  </si>
  <si>
    <t>9835-34.1</t>
  </si>
  <si>
    <t>23.1</t>
  </si>
  <si>
    <t>Sterilūs chirurginiai absorbuojantys tvarsčiai, dengti silikono sluoksniu per visą paviršių, lipniais kraštais, sterilūs, skirti eksuduojančioms chirurginėms žaizdoms. Turi skaidrius lipnius kraštus 3 - 6 cm. Lanksti tvarsčio pagalvėlė. Tvarsčio kontaktinis sluoksnis pagamintas iš poliuretano plėvelės, padengtos silikonu per visą paviršių. Turi sulaikymo ir paskirstymo sluoksnius, pagamintus iš polietileno / polipropileno ir viskozės pluošto. Absorbcijos sluoksnis pagamintas iš superabsorbento - poliakrilato ir poliesterio pluošto. Viršutinis sluoksnis pagamintas iš poliuretano plėvelės. Drėgmės išgarinimo koeficientas ne mažesnis kaip 8,0g/10cm2/24h (tvarsčiai iki 10x15cm) ir 7,8g/10cm2/24h (tvarsčiai nuo 10x20cm). Absorbcijos (sugerties) koeficientas ne mažesnis kaip  4,5g/10cm2/24h (tvarsčiai iki 10x15cm) ir 6,5g/10cm2/24h (tvarsčiai nuo 10x20cm). Bendras skysčio sugėrimo koeficientas ne mažesnis kaip 13,0g/10cm2/24h (tvarsčiai iki 10x15cm) ir 14,0g/10cm2/24h (tvarsčiai nuo 10x20cm). Supakuota po 1 vnt. Ant pakuotės turi būti nurodytas lietuviškas produkto pavadinimas, CE ženklas, BAR kodas ir produkto galiojimo data.</t>
  </si>
  <si>
    <t>33141111-1</t>
  </si>
  <si>
    <t>Sterilūs chirurginiai absorbuojantys tvarsčiai, dengti silikono sluoksniu per visą paviršių, lipniais kraštais, sterilūs, skirti eksuduojančioms chirurginėms žaizdoms</t>
  </si>
  <si>
    <t>9835-34</t>
  </si>
  <si>
    <t>Viso 23 p.d.:</t>
  </si>
  <si>
    <t>Rulono plotis 25 ± 1 cm</t>
  </si>
  <si>
    <t>9835-33.5</t>
  </si>
  <si>
    <t>22.5</t>
  </si>
  <si>
    <t>Rulono plotis 10,75 ± 1 cm</t>
  </si>
  <si>
    <t>9835-33.4</t>
  </si>
  <si>
    <t>22.4</t>
  </si>
  <si>
    <t>Rulono plotis 7,5 ± 1 cm</t>
  </si>
  <si>
    <t>9835-33.3</t>
  </si>
  <si>
    <t>22.3</t>
  </si>
  <si>
    <t>Rulono plotis 5 ± 1 cm</t>
  </si>
  <si>
    <t>9835-33.2</t>
  </si>
  <si>
    <t>22.2</t>
  </si>
  <si>
    <t>Rulono plotis 3,5 ± 1 cm</t>
  </si>
  <si>
    <t>9835-33.1</t>
  </si>
  <si>
    <t>22.1</t>
  </si>
  <si>
    <t>Tubuliarinis kojinės formos tvarstis, skirtas greitai pirminių tvarsčių fiksacijai, atopinio dermatito gydymui bei kaip pamušalas po gipsiniu įtvaru. Produktas nesterilus, pagamintas iš viskozės ir elastano; susuktas į rulonus. Dydžiai pažymėti spalviniu kodavimu.  Karpomas, atkirpti kraštai nešerpetoja ir neyra, nereikalinga papildoma fiksacija. Gali būti naudojamas drėgno tvarstymo technikos metodu; tvarstis tempiasi išilgai ir skersai. Tamprumas (ilgis) tarp 35 ir 65 %, tamprumas (plotis) ne mažiau kaip 300 %. Rulonuose po 10-11 m. Produktas turi būti pažymėtas CE ženklu.</t>
  </si>
  <si>
    <t>33141110-4</t>
  </si>
  <si>
    <t>Tubuliarinis tvarstis</t>
  </si>
  <si>
    <t>9835-33</t>
  </si>
  <si>
    <t>Viso 22 p.d.:</t>
  </si>
  <si>
    <t>m</t>
  </si>
  <si>
    <t>pirštui Ilgis ne mažiau 3m.</t>
  </si>
  <si>
    <t>9835-26.3</t>
  </si>
  <si>
    <t>21.3</t>
  </si>
  <si>
    <t>pėdai Ilgis ne mažiau 3m.</t>
  </si>
  <si>
    <t>9835-26.2</t>
  </si>
  <si>
    <t>21.2</t>
  </si>
  <si>
    <t>rankai/kojai Ilgis ne mažiau 3m.</t>
  </si>
  <si>
    <t>9835-26.1</t>
  </si>
  <si>
    <t>21.1</t>
  </si>
  <si>
    <t>Ilgis ne mažiau 3m.</t>
  </si>
  <si>
    <t>Tinklelis tvarsčių palaikymui</t>
  </si>
  <si>
    <t>9835-26</t>
  </si>
  <si>
    <t>Permatomos plėvelės chirurginis tvarstis su tamponu akių apsaugai 5 x 7 cm ± 1 cm, ovalus. Pagamintas iš poliuretano plėvelės ir viskozės neaustinės medžiagos. Absorbcijos geba ne mažesnė kaip 900 g/m². Supakuota po 1 vnt. Ant pakuotės turi būti nurodytas lietuviškas produkto pavadinimas, CE ženklas, BAR kodas ir produkto galiojimo data.</t>
  </si>
  <si>
    <t>Tvarstis-plėvelė</t>
  </si>
  <si>
    <t>9835-25</t>
  </si>
  <si>
    <t>Tvarstis skirtas eksuduojančioms žaizdoms. Pasižymi plataus spektro antimikrobiniu poveikiu. Nesukelia alergijos. Nelimpantys. Dydis 8,8-9,0 x 7,5-7,7cm., su įpjova. Pagaminti iš poliuretano. Antimikrobinė medžiaga - poliheksametilenobiguanatas. Antimikrobinis poveikis - ne trumpiau kaip 7 dienos. Steriliai supakuota po 1 vnt.</t>
  </si>
  <si>
    <t>Antimikrobinis tvarstis</t>
  </si>
  <si>
    <t>9835-23</t>
  </si>
  <si>
    <t>Viso 18 p.d.:</t>
  </si>
  <si>
    <t>15 x 20 cm ± 1 cm</t>
  </si>
  <si>
    <t>9835-21.4</t>
  </si>
  <si>
    <t>18.4</t>
  </si>
  <si>
    <t>10 x 25 cm ± 1 cm</t>
  </si>
  <si>
    <t>9835-21.3</t>
  </si>
  <si>
    <t>18.3</t>
  </si>
  <si>
    <t>10 x 12 cm ± 1 cm</t>
  </si>
  <si>
    <t>9835-21.2</t>
  </si>
  <si>
    <t>18.2</t>
  </si>
  <si>
    <t>6 x 7 cm ± 1 cm</t>
  </si>
  <si>
    <t>9835-21.1</t>
  </si>
  <si>
    <t>18.1</t>
  </si>
  <si>
    <t>Tvarstis - plėvelė, skirta paviršinėms žaizdoms arba odos apsaugai. Tvarstis pagamintas iš poliuretano plėvelės, atsparios vandeniui. Neprilimpantys prie žaizdos ir neagresyvūs sveikai odai, netrukdantys odai kvėpuoti. Tvarsčiai turi šonines popierines juosteles, padedančias uždėti tvarstį, laikantis aseptikos reikalavimų. Vandeninio pagrindo poliakrilatiniai klijai padengti tolygiai per visą tvarstį, nealergizuojantys (pagal ISO 10993-1). Sudėtyje nėra latekso.  Steriliai supakuotas po 1 vnt., ant pakuotės turi būti nurodytas lietuviškas produkto pavadinimas, CE ženklas, BAR kodas ir produkto galiojimo data.</t>
  </si>
  <si>
    <t xml:space="preserve">Sterilūs plėvelės - tvarsčiai </t>
  </si>
  <si>
    <t>9835-21</t>
  </si>
  <si>
    <t>Viso 17 p.d.:</t>
  </si>
  <si>
    <t>Dydis 15 cm x 20 cm ± 1 cm</t>
  </si>
  <si>
    <t>9835-20.2</t>
  </si>
  <si>
    <t>17.2</t>
  </si>
  <si>
    <t>Dydis 10 cm x 10 cm ± 1 cm</t>
  </si>
  <si>
    <t>9835-20.1</t>
  </si>
  <si>
    <t>17.1</t>
  </si>
  <si>
    <t>Antimikrobinis tvarstis lipniais kraštais, skirtas vidutiniškai ir gausiai eksuduojančioms žaizdoms. Turi lipnius kraštus 1,5 - 2cm. Penkių sluoksnių: Kontaktinis paviršius su žaizda pagamintas iš poliuretano plėvelės dengtos minkšto silikono sluoksniu. Antras sulaikymo ir trečias paskirstomasis sluoksniai pagaminti iš poliuretano putų sluoksnio su sidabru. Ketvirtas absorbuojantis sluoksnis pagamintas iš superabsorbento, kurį sudaro viskozės neaustinė medžiaga, poliakrilato, medvilnės, polietileno / poliesterio pluoštas. Penktas sluoksnis - orui pralaidi ir bakterijoms nepralaidi poliuretano plėvelė. Sudėtyje yra ne daugiau kaip 1,2 mg Ag/cm2. Nepralaidus bakterijoms nuo 25 nm dydžio, neperšlampamas, pacientas gali praustis duše. Drėgmės išgarinimo koeficientas ne mažiau nei 3,9g/10cm²/24h. Absorbcijos (sugerties) koeficientas nne mažiau nei  6.čg/10cm²/24h. Bendras skysčio sulaikymo koeficientas  ne mažiau nei 10.1 g/10 cm²/24 h. Steriliai supakuoti po 1 vnt., ant pakuotės turi būti nurodytas lietuviškas produkto pavadinimas, CE ženklas, BAR kodas ir produkto galiojimo data.</t>
  </si>
  <si>
    <t>Sterilūs tvarsčiai antimikrobiniai pagaminti iš poliuretano putų, dengti minkšto silikono sluoksniu, sterilūs, skirti vidutiniškai ir gausiai eksuduojančioms žaizdoms</t>
  </si>
  <si>
    <t>9835-20</t>
  </si>
  <si>
    <t>Viso 16 p.d.:</t>
  </si>
  <si>
    <t>Dydis 22 cm x 23 cm ± 1 cm (kulnui)</t>
  </si>
  <si>
    <t>9835-19.6</t>
  </si>
  <si>
    <t>16.6</t>
  </si>
  <si>
    <t>Dydis 16 cm x 20 cm ± 1 cm (kryžkauliui)</t>
  </si>
  <si>
    <t>9835-19.5</t>
  </si>
  <si>
    <t>16.5</t>
  </si>
  <si>
    <t>Dydis 22 cm x 25 cm ± 1 cm (kryžkauliui)</t>
  </si>
  <si>
    <t>9835-19.4</t>
  </si>
  <si>
    <t>16.4</t>
  </si>
  <si>
    <t>Dydis 15 cm x 15 cm ± 1 cm</t>
  </si>
  <si>
    <t>9835-19.3</t>
  </si>
  <si>
    <t>16.3</t>
  </si>
  <si>
    <t>9835-19.2</t>
  </si>
  <si>
    <t>16.2</t>
  </si>
  <si>
    <t>Dydis 7,5 cm x 7,5 cm ± 1 cm</t>
  </si>
  <si>
    <t>9835-19.1</t>
  </si>
  <si>
    <t>16.1</t>
  </si>
  <si>
    <t>Tvarstis lipniais kraštais, skirtas vidutiniškai ir gausiai eksuduojančioms žaizdoms. Penkių sluoksnių: kontaktinis paviršius su žaizda pagamintas iš poliuretano plėvelės ir padengtas perforuotu minkšto silikono sluoksniu, antras - absorbcinis sluoksnis iš poliuretano putų. Trečias sluoksnis paskirstomasis iš poliesterio ir viskozės neaustinės medžiagos. Ketvirtas sluoksnis sulaikomasis iš superabsorbento. Penktas sluoksnis apsauginė poliuretano plėvelė, pralaidi drėgmės garams ir nepralaidi vandeniui, bakterijoms ir  mikrorganizmams nuo 25nm dydžio. Turi specialias formas pritaikytas kryžkaulio ir kulno sričiai bei lipnius kraštus 1,5 - 2 cm.   Keturkampio formos tvarsčių drėgmės išgarinimo koeficientas ne mažiau kaip 12g/10cm2/24h, absorbcijos (sugerties) koeficientas ne mažiau kaip 9,0 g/10cm2/24h, bendras skysčio sulaikymo koeficientas ne mažiau kaip 20g/10cm2/24h. Visi tvarsčiai turi būti steriliai supakuoti po 1 vnt. Ant pakuotės turi būti nurodytas lietuviškas produkto pavadinimas, CE ženklas, BAR kodas ir produkto galiojimo data.</t>
  </si>
  <si>
    <t>Sterilūs tvarsčiai pagaminti iš poliuretano putų, dengti silikono sluoksniu per visą paviršių, lipniais kraštais, sterilūs, skirti vidutiniškai ir gausiai eksuduojančioms žaizdoms</t>
  </si>
  <si>
    <t>9835-19</t>
  </si>
  <si>
    <t>Viso 15 p.d.:</t>
  </si>
  <si>
    <t>Dydis 20 cm x 30 cm ± 1 cm (antimikrobinis)</t>
  </si>
  <si>
    <t>9835-18.2</t>
  </si>
  <si>
    <t>15.2</t>
  </si>
  <si>
    <t>Dydis 5 cm x 5 cm ± 1 cm (antimikrobinis)</t>
  </si>
  <si>
    <t>9835-18.1</t>
  </si>
  <si>
    <t>15.1</t>
  </si>
  <si>
    <t>Sterilus hidrokoloidinis tvarstis, virstantis geliu ir sugeriantis gausų žaizdos eksudatą. Skirtas naudoti vidutiniškai-gausiai eksuduojančių žaizdų gydymui. Tvarstis pagamintas iš sintetinės medžiagos, kurią sudaro sidabru dengtos polivinilo alkoholio (PVA) skaidulų, sudėtyje nėra latekso. Maksimali tvarsčio absorbcijos geba turi būti ne mažesnė kaip 16 g/100 cm2, retencija ne mažesnė kaip 93%, atsparumas tempiant (šlapias tvarstis) turi būti ne mažesnis kaip 2,3 N/20 mm. Sidabro sudėtyje turi būti ne daugiau kaip 0,2 mg/cm2. Karpomas. Ant pakuotės turi būti nurodytas lietuviškas produkto pavadinimas, CE ženklas, BAR kodas ir produkto galiojimo data. Supakuotas po 1 vnt.</t>
  </si>
  <si>
    <t>Antimikrobiniai sterilūs tvarsčiai, virstantys geliu</t>
  </si>
  <si>
    <t>9835-18</t>
  </si>
  <si>
    <t>Viso 14 p.d.:</t>
  </si>
  <si>
    <t>Dydis 20 cm x 30 cm ± 1 cm</t>
  </si>
  <si>
    <t>9835-17.3</t>
  </si>
  <si>
    <t>14.3</t>
  </si>
  <si>
    <t>9835-17.2</t>
  </si>
  <si>
    <t>14.2</t>
  </si>
  <si>
    <t>Dydis 5 cm x 5 cm ± 1 cm</t>
  </si>
  <si>
    <t>9835-17.1</t>
  </si>
  <si>
    <t>14.1</t>
  </si>
  <si>
    <t>Sterilus hidrokoloidinis tvarstis, virstantis geliu ir sugeriantis gausų žaizdos eksudatą. Skirtas naudoti vidutiniškai-gausiai eksuduojančių žaizdų gydymui. Tvarstis pagamintas iš sintetinės medžiagos, kurią sudaro ne mažiau kaip 85 % polivinilo alkoholio (PVA) skaidulų ir glicerolis, sudėtyje nėra latekso. Tvarsčio absorbcijos geba nesant aplinkiniam spaudimui turi būti ne mažesnė kaip 21.75 g/100 cm2, retencija esant padidintam statiniam slėgiui turi būti ne mažesnė kaip 98%, atsparumas tempiant (šlapias tvarstis) turi būti ne mažesnis kaip 5,88 N/20 mm. Karpomas.  Ant pakuotės turi būti nurodytas lietuviškas produkto pavadinimas, CE ženklas, BAR kodas ir produkto galiojimo data. Supakuotas po 1 vnt.</t>
  </si>
  <si>
    <t>Sterilūs tvarsčiai, virstantys geliu</t>
  </si>
  <si>
    <t>9835-17</t>
  </si>
  <si>
    <t>Viso 13 p.d.:</t>
  </si>
  <si>
    <t>9835-16.3</t>
  </si>
  <si>
    <t>13.3</t>
  </si>
  <si>
    <t>9835-16.2</t>
  </si>
  <si>
    <t>13.2</t>
  </si>
  <si>
    <t>Dydis 6 x 8,5 ± 1 cm</t>
  </si>
  <si>
    <t>9835-16.1</t>
  </si>
  <si>
    <t>13.1</t>
  </si>
  <si>
    <t>Sterilus antimikrobinis silikono putų tvarstis, skirtas mažai-vidutiniškai eksuduojančioms žaizdoms. Tvarstis pagamintas iš trijų sluoksnių: kontaktinis sluoksnis pagamintas iš hidrofobiško silikono, vidurinis sluoksnis – poliuretano putų su sidabru, o išorinė dalis padengta poliuretano plėvele. Drėgmės išgarinimo koeficientas ne mažiau kaip 5,3 g/10 cm²/24 h, absorbcijos (sugerties) koeficientas nuo 5,7 g/10cm2/24val. Skysčio sulaikymo geba ne mažiau kaip 11 g/10 cm²/24 h. Tvarstis yra nepralaidus vandeniui ir mikroorganizmams didesniems negu 25 nm. Sudėtyje negali būti daugiau negu 1.2 mg Ag/cm². Tvarsčiai supakuoti po 1 vnt. Ant pakuotės turi būti nurodytas lietuviškas produkto pavadinimas, CE ženklas, BAR kodas ir produkto galiojimo data.</t>
  </si>
  <si>
    <t>Sterilūs tvarsčiai antimikrobiniai pagaminti iš poliuretano putų, dengti minkšto silikono sluoksniu, sterilūs, skirti mažai ir vidutiniškai eksuduojančioms žaizdoms</t>
  </si>
  <si>
    <t>9835-16</t>
  </si>
  <si>
    <t>Viso 12 p.d.:</t>
  </si>
  <si>
    <t>Dydis 2 x 100 cm  ± 1 cm</t>
  </si>
  <si>
    <t>9835-15.4</t>
  </si>
  <si>
    <t>12.4</t>
  </si>
  <si>
    <t>Dydis 10 x 10 cm ± 1 cm</t>
  </si>
  <si>
    <t>9835-15.3</t>
  </si>
  <si>
    <t>12.3</t>
  </si>
  <si>
    <t>Dydis 7,5 x 7,5 cm  ± 1 cm</t>
  </si>
  <si>
    <t>9835-15.2</t>
  </si>
  <si>
    <t>12.2</t>
  </si>
  <si>
    <t>Dydis 5 x 5 cm  ± 1 cm</t>
  </si>
  <si>
    <t>9835-15.1</t>
  </si>
  <si>
    <t>12.1</t>
  </si>
  <si>
    <t>Sterilus tvarstis, skirtas vidutiniškai-gausiai eksuduojančių žaizdų valymui. Pagamintas iš viskozės ir poliesterio neaustinės medžiagos, impregnuotas NaCl granulėmis (20%). Absorbcija ne mažesnė kaip 640 %, kietųjų dalelių sklaida, kai šlapias, ne didesnė kaip 30 dalelės / cm². Ant pakuotės turi būti nurodytas lietuviškas produkto pavadinimas, CE ženklas, BAR kodas ir produkto galiojimo data.</t>
  </si>
  <si>
    <t>Sterili, neausto pluošto viskozinė medžiaga impregnuota NaCl granulėmis</t>
  </si>
  <si>
    <t>9835-15</t>
  </si>
  <si>
    <t>Iš medvilnės; 17±1 siūlų medvilninis marlės audinys, gipso danga, susidedanti iš a ir b kalcio sulfato hemihidrato ar lygiavertės medžiagos; pilnai sustingsta po 12-24 valandų; imersijos laikas 1,5 - 4,5 sek; Pakuotėje 1-2 vnt. Išmatavimai 2,7-3,0m x 10cm.</t>
  </si>
  <si>
    <t>Tvarstis gipsinis</t>
  </si>
  <si>
    <t>9835-13</t>
  </si>
  <si>
    <t>Šilkinės medžiagos pagrindų, 2,5cm pločio rulono ilgis ne mažiau 9m., hipoalergiškas, laidus orui, banguotu kraštu lengvam atplėšimui.</t>
  </si>
  <si>
    <t>Pleistras medžiaginis</t>
  </si>
  <si>
    <t>9835-10</t>
  </si>
  <si>
    <t>Viso 9 pd.:</t>
  </si>
  <si>
    <t>10 x 20cm (±2mm)</t>
  </si>
  <si>
    <t>33141118-0</t>
  </si>
  <si>
    <t>9835-9.3</t>
  </si>
  <si>
    <t>9.3</t>
  </si>
  <si>
    <t>10 x 10cm (±2mm)</t>
  </si>
  <si>
    <t>9835-9.2</t>
  </si>
  <si>
    <t>9.2</t>
  </si>
  <si>
    <t>5 x 5cm (±2mm)</t>
  </si>
  <si>
    <t>9835-9.1</t>
  </si>
  <si>
    <t>9.1</t>
  </si>
  <si>
    <t>Keturkampiai marlės tamponai, sterilūs, skirti odos valymui, apsaugai ar absorbuoti žaizdos eksudatą, kai naudojamas kaip antrinis tvarstis. Pagaminti iš medvilnės, skysčių sugeriamumo geba ne mažesnė kaip 600%, kietųjų dalelių sklaida (sausas) ne daugiau kaip 2500 dal., vieno sluoksnio medžiagos tankis ne mažesnis kaip 20 g/m². Supakuota po 5 vnt., ne mažiau 8 sluoksnių. Ant pakuotės turi būti nurodytas lietuviškas produkto pavadinimas, CE ženklas, BAR kodas ir produkto galiojimo data.</t>
  </si>
  <si>
    <t>Keturkampiai marlės tamponai, sterilūs</t>
  </si>
  <si>
    <t>9835-9</t>
  </si>
  <si>
    <t>Viso 8 p.d.:</t>
  </si>
  <si>
    <t>M dydis, skersmuo (plokščias) 52 mm ± 2 mm.</t>
  </si>
  <si>
    <t>9835-8.2</t>
  </si>
  <si>
    <t>8.2</t>
  </si>
  <si>
    <t>S dydis, skersmuo (plokščias) 36 mm ± 2 mm.</t>
  </si>
  <si>
    <t>9835-8.1</t>
  </si>
  <si>
    <t>8.1</t>
  </si>
  <si>
    <t>Apvalūs, nesterilūs tamponai, pagaminti iš viskozės ir poliesterio neaustinės medžiagos, elastinis žiedas iš silikono. Skysčių sugėrimo geba ne mažiau kaip 1016%, skysčių sugėrimo laikas ne ilgesnis kaip 2,3 sek. Medžiagos tankis ne mažesnis kaip 28 g/m², storis nuo 0,40 mm. kietųjų dalelių sklaida (sausas) ne daugiau kaip 165 dal. Ant pakuotės turi būti nurodytas lietuviškas produkto pavadinimas, CE ženklas, BAR kodas ir produkto galiojimo data.</t>
  </si>
  <si>
    <t>Neaustinės medžiagos apvalūs tamponai, nesterilūs</t>
  </si>
  <si>
    <t>9835-8</t>
  </si>
  <si>
    <t>Viso 7 pd.:</t>
  </si>
  <si>
    <t xml:space="preserve">47mm diametro (±1mm) juodos spalvos spalvinis žymėjimas </t>
  </si>
  <si>
    <t>9835-7.3</t>
  </si>
  <si>
    <t>7.3</t>
  </si>
  <si>
    <t xml:space="preserve">40mm diametro (±1mm) pilkos spalvos spalvinis žymėjimas </t>
  </si>
  <si>
    <t>9835-7.2</t>
  </si>
  <si>
    <t>7.2</t>
  </si>
  <si>
    <t xml:space="preserve">20mm diametro (±1mm) geltonos spalvos spalvinis žymėjimas </t>
  </si>
  <si>
    <t>9835-7.1</t>
  </si>
  <si>
    <t>7.1</t>
  </si>
  <si>
    <t>Apvalūs, sterilūs chirurginiai tamponai sausinimui, su kontrastiniu siūlu. Pagaminti iš viskozės / poliesterio neaustinės medžiagos, kurios tankis ne mažesnis kaip 40 g/m², rentgeno kontrastinis siūlas iš polipropileno ir bario sulfato, elastinis žiedas iš silikono. Sudėtyje nėra latekso, ftalatų. Tamponai turi būti supakuoti pakuotėje su skaičiavimo kortelėmis ir spalviniu žymėjimu. Supakuoti po 5 vnt. Vandens sugėrimo geba ne mažiau negu 8 g/g. kietųjų dalelių sklaida (sausas) ne daugiau kaip 1000 dal., kietųjų dalelių sklaida (šlapias) ne daugiau kaip 30 dal./cm2. Ant pakuotės turi būti nurodytas lietuviškas produkto pavadinimas, CE ženklas, BAR kodas ir produkto galiojimo data.</t>
  </si>
  <si>
    <t>Neaustinės medžiagos apvalūs tamponai XRD, sterilūs</t>
  </si>
  <si>
    <t>9835-7</t>
  </si>
  <si>
    <t>Viso 6 p.d.:</t>
  </si>
  <si>
    <t>55mm diametro (±2mm) juodos spalvos spalvinis žymėjimas</t>
  </si>
  <si>
    <t>9835-6.5</t>
  </si>
  <si>
    <t>6.5</t>
  </si>
  <si>
    <t>35mm diametro (±2mm) pilkos spalvos spalvinis žymėjimas</t>
  </si>
  <si>
    <t>9835-6.4</t>
  </si>
  <si>
    <t>6.4</t>
  </si>
  <si>
    <t>30mm diametro (±2mm)  mėlynos spalvos spalvinis žymėjimas</t>
  </si>
  <si>
    <t>9835-6.3</t>
  </si>
  <si>
    <t>6.3</t>
  </si>
  <si>
    <t xml:space="preserve">26mm diametro (±2mm) geltonos spalvos spalvinis žymėjimas </t>
  </si>
  <si>
    <t>9835-6.2</t>
  </si>
  <si>
    <t>6.2</t>
  </si>
  <si>
    <t>20mm diametro (±2mm) oranžinės spalvos spalvinis žymėjimas</t>
  </si>
  <si>
    <t>9835-6.1</t>
  </si>
  <si>
    <t>6.1</t>
  </si>
  <si>
    <t>Marliniai apvalūs tamponai XRD, sterilūs</t>
  </si>
  <si>
    <t>9835-6</t>
  </si>
  <si>
    <t>Viso 5 p.d.:</t>
  </si>
  <si>
    <t>Large: 62 mm (±3mm)</t>
  </si>
  <si>
    <t>9835-5.3</t>
  </si>
  <si>
    <t>5.3</t>
  </si>
  <si>
    <t>Medium: 52 mm (±2mm)</t>
  </si>
  <si>
    <t>9835-5.2</t>
  </si>
  <si>
    <t>5.2</t>
  </si>
  <si>
    <t>Small: 36 mm (±1mm)</t>
  </si>
  <si>
    <t>9835-5.1</t>
  </si>
  <si>
    <t>5.1</t>
  </si>
  <si>
    <t>Apvalūs, sterilūs tamponai, pagaminti iš viskozės ir poliesterio neaustinės medžiagos, elastinis žiedas iš silikono. Skysčių sugėrimo geba ne mažiau kaip 1010%, skysčių sugėrimo laikas ne ilgesnis kaip 2,3 sek. Medžiagos tankis ne mažesnis kaip 28 g/m², storis nuo 0,4 mm. kietųjų dalelių sklaida (sausas) ne daugiau kaip 165 dal. Ant pakuotės turi būti nurodytas lietuviškas produkto pavadinimas, CE ženklas, BAR kodas ir produkto galiojimo data.</t>
  </si>
  <si>
    <t>Neaustinės medžiagos apvalūs tamponai, sterilūs</t>
  </si>
  <si>
    <t>9835-5</t>
  </si>
  <si>
    <t>Sterilios chirurginės skaros, pagamintos iš viskozės / poliesterio neaustinės medžiagos, kurios tankis ne mažesnis kaip 40 g/m², sustiprinta dalis iš polipropileno neaustinės medžiagos, kurios tankis ne mažesnis kaip 25 g/m², rentgeno kontrastinis siūlas iš polipropileno ir bario sulfato. Vandens absorbcijos geba turi būti ne mažesnė kaip 700%, kietųjų dalelių sklaida (šlapias) ne mažesnis kaip 100 dal./ cm², kietųjų dalelių sklaida (sausas) – iki 1000 dal. 3 sluoksnių, supakuoti po 2 vnt. Sudėtyje nėra latekso, ftalatų. Tamponai turi būti supakuoti pakuotėje su skaičiavimo kortelėmis ir spalviniu žymėjimu - juodos spalvos. Ant pakuotės turi būti nurodytas lietuviškas produkto pavadinimas, CE ženklas, BAR kodas ir produkto galiojimo data.</t>
  </si>
  <si>
    <t>Standartinės chirurginės skaros XRD 40 x 60 cm, sterilios</t>
  </si>
  <si>
    <t>9835-4</t>
  </si>
  <si>
    <t>Viso 3 p.d.:</t>
  </si>
  <si>
    <t>Dydis 40 x 40cm (±1cm) mėlynos spalvos spalvinis žymėjimas</t>
  </si>
  <si>
    <t>9835-3.2</t>
  </si>
  <si>
    <t>3.2</t>
  </si>
  <si>
    <t>Dydis 30 x 30cm (±1cm) rudos spalvos spalvinis žymėjimas</t>
  </si>
  <si>
    <t>9835-3.1</t>
  </si>
  <si>
    <t>3.1</t>
  </si>
  <si>
    <t>Sterilios chirurginės skaros, pagamintos iš viskozės / poliesterio neaustinės medžiagos, kurios tankis ne mažesnis kaip 40 g/m², sustiprinta dalis iš polipropileno neaustinės medžiagos, kurios tankis ne mažesnis kaip 25 g/m², rentgeno kontrastinis siūlas iš polipropileno ir bario sulfato. Vandens absorbcijos geba turi būti ne mažesnė kaip 700%, kietųjų dalelių sklaida (šlapias) ne mažesnis kaip 100 dal./ cm², kietųjų dalelių sklaida (sausas) – iki 1000 dal. 3 sluoksnių. Sudėtyje nėra latekso, ftalatų. Tamponai turi būti supakuoti pakuotėje su skaičiavimo kortelėmis ir spalviniu žymėjimu. Supakuoti po 5 vnt.  Ant pakuotės turi būti nurodytas lietuviškas produkto pavadinimas, CE ženklas, BAR kodas ir produkto galiojimo data.</t>
  </si>
  <si>
    <t>Standartinės chirurginės skaros XRD, sterilios</t>
  </si>
  <si>
    <t>9835-3</t>
  </si>
  <si>
    <t>Viso 2 p.d.:</t>
  </si>
  <si>
    <t>10,0 x 20,0cm (±5mm)</t>
  </si>
  <si>
    <t>9835-2.4</t>
  </si>
  <si>
    <t>2.4</t>
  </si>
  <si>
    <t>10,0 x 10,0cm (±3mm)</t>
  </si>
  <si>
    <t>9835-2.3</t>
  </si>
  <si>
    <t>2.3</t>
  </si>
  <si>
    <t>7,5 x 7,5cm (±2mm)</t>
  </si>
  <si>
    <t>9835-2.2</t>
  </si>
  <si>
    <t>2.2</t>
  </si>
  <si>
    <t>5,0 x 5,0cm (±2mm)</t>
  </si>
  <si>
    <t>9835-2.1</t>
  </si>
  <si>
    <t>2.1</t>
  </si>
  <si>
    <t xml:space="preserve">Nesterilūs standartiniai chirurginiai tamponai, pagaminti iš neausto pluošto viskozinės ir poliesterio medžiagos, tankis 39-40g/m². Skysčių sugėrimo greitis ne ilgesnis kaip 1,8 s. Skysčių sugėrimo geba ne mažesnė kaip 942%. Kietųjų dalelių sklaida ne didesnė kaip 778 dal. Ant pakuotės turi būti nurodytas lietuviškas produkto pavadinimas, CE ženklas, BAR kodas ir produkto galiojimo data. </t>
  </si>
  <si>
    <t xml:space="preserve">Standartiniai chirurginiai tamponai, nesterilūs </t>
  </si>
  <si>
    <t>9835-2</t>
  </si>
  <si>
    <t>Viso 1 pd.:</t>
  </si>
  <si>
    <t>10 x 20cm (±1cm) žalios spalvos spalvinis žymėjimas</t>
  </si>
  <si>
    <t>9835-1.3</t>
  </si>
  <si>
    <t>1.3</t>
  </si>
  <si>
    <t>10 x 10cm (±1cm) oranžinės spalvos spalvinis žymėjimas</t>
  </si>
  <si>
    <t>9835-1.2</t>
  </si>
  <si>
    <t>1.2</t>
  </si>
  <si>
    <t>7,5 x 7,5cm (±1cm) geltonos spalvos spalvinis žymėjimas</t>
  </si>
  <si>
    <t>9835-1.1</t>
  </si>
  <si>
    <t>1.1</t>
  </si>
  <si>
    <t>Sterilios standartinės chirurginės skaros XRD, pagamintos iš viskozės ir poliesterio neaustinės medžiagos, kurios tankis ne mažesnis kaip 70 g/m², rentgeno kontrastinis siūlas pagamintas iš polivinilo chlorido (PVC) ir bario sulfato. 6 sluoksnių. Sudėtyje nėra latekso, ftalatų. Tamponai turi būti supakuoti pakuotėje su skaičiavimo kortelėmis ir spalviniu žymėjimu. Vandens sugėrimo geba turi būti ne mažesnė kaip 800%. Tamponų kietųjų dalelių sklaida: šlapių ne didesnė kaip 30 dal./cm², sausų – iki 1000 dal. Supakuota po 5 vnt.  Ant pakuotės turi būti nurodytas lietuviškas produkto pavadinimas, CE ženklas, BAR kodas ir produkto galiojimo data.</t>
  </si>
  <si>
    <t>9835-1</t>
  </si>
  <si>
    <t>Pastabos</t>
  </si>
  <si>
    <t>Gamintojas</t>
  </si>
  <si>
    <t>Tiekėjo siūlomos prekės kodas*</t>
  </si>
  <si>
    <t>Tiekėjo siūlomų prekių  charakteristikos, parametrai, jų reikšmės</t>
  </si>
  <si>
    <t>Suma su PVM EUR</t>
  </si>
  <si>
    <t>PVM tarifas ٪</t>
  </si>
  <si>
    <t>Suma be PVM</t>
  </si>
  <si>
    <t>Siūlomas įkainis</t>
  </si>
  <si>
    <t>Planuojama pirkimo suma Eur su PVM</t>
  </si>
  <si>
    <t>Planuojama pirkimo suma Eur be PVM</t>
  </si>
  <si>
    <t>Numatomas vieneto įkainis EUR be PVM prieš RK</t>
  </si>
  <si>
    <t>Preliminarus kiekis (36 mėn. poreikis)</t>
  </si>
  <si>
    <t>Mato vienetas</t>
  </si>
  <si>
    <t>Techninė specifikacija</t>
  </si>
  <si>
    <t>BVPŽ kodas</t>
  </si>
  <si>
    <t>Priemonės pavadinimas</t>
  </si>
  <si>
    <t>Pirkimo dalies Nr.</t>
  </si>
  <si>
    <t>Tiekėjo pasiūlymas</t>
  </si>
  <si>
    <t xml:space="preserve">Planuojama pirkėjo </t>
  </si>
  <si>
    <t>Tvarsliava</t>
  </si>
  <si>
    <t>TECHNINĖ SPECIFIKACIJA</t>
  </si>
  <si>
    <t>VšĮ VUL Santaros klinikos</t>
  </si>
  <si>
    <r>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t>
    </r>
    <r>
      <rPr>
        <sz val="11"/>
        <color rgb="FFFF0000"/>
        <rFont val="Arial"/>
        <family val="2"/>
        <charset val="186"/>
      </rPr>
      <t xml:space="preserve">PO gali paprašyti po 2 vnt. pavyzdžių vertinimui.                        </t>
    </r>
    <r>
      <rPr>
        <sz val="11"/>
        <rFont val="Arial"/>
        <family val="2"/>
        <charset val="186"/>
      </rPr>
      <t xml:space="preserve">                                                                                                                                                                                                                                                                                                                                                                                                                                                                                                                                                                        *Prekės kodas gamintojo kataloge, jeigu gamintojas turi savo prekių katalogą.</t>
    </r>
  </si>
  <si>
    <t>Siūlome koreguoti 6 pirkimo dalies techninę specifikaciją išimant punktą: „Absorbcijos geba (su vandeniu) ne mažiau kaip 300%“. Argumentuojant tuo, kad absorbcijos geba nėra įtraukta į standartą, taikomą marlės gaminiams – „EN 14079 – Reikalavimai veikimui ir bandymų metodai sugeriančiai medvilninei marlei bei sugeriančiai medvilnės ir viskozės marlei“, todėl nėra poreikio tamponus testuoti pagal šį parametrą.</t>
  </si>
  <si>
    <t xml:space="preserve"> </t>
  </si>
  <si>
    <r>
      <t xml:space="preserve">Apvalūs sterilūs tamponai, pagaminti iš medvilnės, o rentgeno kontrastinis siūlas iš polipropileno ir bario sulfato, elastinis žiedas – iš silikono. Sudėtyje nėra latekso, ftalatų. Tamponai turi būti supakuoti pakuotėje su skaičiavimo kortelėmis ir spalviniu žymėjimu. Supakuoti po 5 vnt. </t>
    </r>
    <r>
      <rPr>
        <strike/>
        <sz val="11"/>
        <rFont val="Arial"/>
        <family val="2"/>
        <charset val="186"/>
      </rPr>
      <t>Absorbcijos geba (su vandeniu) ne mažiau kaip 300%.(reikia išimti, nėra duomenų)</t>
    </r>
    <r>
      <rPr>
        <sz val="11"/>
        <rFont val="Arial"/>
        <family val="2"/>
        <charset val="186"/>
      </rPr>
      <t>. Tankis turi būti ne mažesnis kaip 25 g/m², kietųjų dalelių sklaida (sausas) ne daugiau kaip 10000 dal. Ant pakuotės turi būti nurodytas lietuviškas produkto pavadinimas, CE ženklas, BAR kodas ir produkto galiojimo data.</t>
    </r>
  </si>
  <si>
    <t>Dalyvausim, bet 4 p.d. prašome įvesti išmatavimų paklaidą +-15cm arba kad skaros turi būti ne mažesnės, nei nurodyti TD išmatavimai.</t>
  </si>
  <si>
    <t>Dalyvausim, bet 32 p.d. nurodytas tik vienas dydis. Neaišku tai yra plotis ar ilgis ir koks turi būti kitas dydis.</t>
  </si>
  <si>
    <t>AmberCell</t>
  </si>
  <si>
    <t xml:space="preserve">Pleistras 5cm </t>
  </si>
  <si>
    <t>20.1</t>
  </si>
  <si>
    <t>20.2</t>
  </si>
  <si>
    <t>20.3</t>
  </si>
  <si>
    <t>20.4</t>
  </si>
  <si>
    <t>20.5</t>
  </si>
  <si>
    <t>21.4</t>
  </si>
  <si>
    <t>Apvalūs sterilūs tamponai, pagaminti iš medvilnės, o rentgeno kontrastinis siūlas iš polipropileno ir bario sulfato, elastinis žiedas – iš silikono. Sudėtyje nėra latekso, ftalatų. Tamponai turi būti supakuoti pakuotėje su skaičiavimo kortelėmis ir spalviniu žymėjimu. Supakuoti po 5 vnt. Tankis turi būti ne mažesnis kaip 25 g/m², kietųjų dalelių sklaida (sausas) ne daugiau kaip 10000 dal. Ant pakuotės turi būti nurodytas lietuviškas produkto pavadinimas, CE ženklas, BAR kodas ir produkto galiojimo data.</t>
  </si>
  <si>
    <t>Viso 20 p.d.:</t>
  </si>
  <si>
    <t>Viso 21 p.d.:</t>
  </si>
  <si>
    <t>Viso 27 p.d.:</t>
  </si>
  <si>
    <t>Ritinėlio plotis 5 cm ir ilgis ne trumpesnis nei 5m. Elastingas, stiprios fiksacijos pleistras. Stiprūs klijai saugiai laiko pleistrą apjuostoje vietoje. Paprastai išsivynioja, greitai ir lengvai prilimpa. pagamintas iš elastinės 100% medvilninės medžiagos su klijais. Tinkamas palaikyti ir suspausti minkštuosius audinius, sutvarstyti ir užfiksuoti sąnarius. Medžiaga yra tampri ir leidžia odai kvėpuoti, todėl galima reguliuoti spaudimą taip, kad būtų patogu nešioti ilgesnį laiką.</t>
  </si>
  <si>
    <t xml:space="preserve">Preliminarus kiekis </t>
  </si>
  <si>
    <t>Vieneto įkainis EUR, be PVM</t>
  </si>
  <si>
    <t>PVM tarifas %</t>
  </si>
  <si>
    <t>PVM suma, Eur</t>
  </si>
  <si>
    <t>Suma EUR, be PVM</t>
  </si>
  <si>
    <t>Suma EUR, su PVM</t>
  </si>
  <si>
    <t>Tiekėjo siūlomų prekių  charakteristikos, parametrai, jų reikšmės. Tiekėjo siūlomos prekės kodas*. Gamintojas.</t>
  </si>
  <si>
    <t>Melsvai pažymėtas lentelės sritis pildo tiekėjas.</t>
  </si>
  <si>
    <t>Pirkimo sąlygų 1 priedas</t>
  </si>
  <si>
    <t>TECHNINĖ SPECIFIKACIJA IR PASIŪLYMO KAINA</t>
  </si>
  <si>
    <t>2025 -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</si>
  <si>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</si>
  <si>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</si>
  <si>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</si>
  <si>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</si>
  <si>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</si>
  <si>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</si>
  <si>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</si>
  <si>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</si>
  <si>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</si>
  <si>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</si>
  <si>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</si>
  <si>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</si>
  <si>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</si>
  <si>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</si>
  <si>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</si>
  <si>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</si>
  <si>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</si>
  <si>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</si>
  <si>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Pirkimo pavadinimas: TVARSLIAVA (NR. 11272)</t>
  </si>
  <si>
    <t>1. Bendrieji reikalavimai:</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</si>
  <si>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PO gali paprašyti po 2 vnt. pavyzdžių vertinimui.                                                                                                                                                                                                                                                                              *Prekės kodas gamintojo kataloge, jeigu gamintojas turi savo prekių katalogą.</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</si>
  <si>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</si>
  <si>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</si>
  <si>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</si>
  <si>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</si>
  <si>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</si>
  <si>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</si>
  <si>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</si>
  <si>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</si>
  <si>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</si>
  <si>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</si>
  <si>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</si>
  <si>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</si>
  <si>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1.</t>
  </si>
  <si>
    <t>2.</t>
  </si>
  <si>
    <t>3.</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</si>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</sst>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32">
    <font>
      <sz val="11"/>
      <color theme="1"/>
      <name val="Aptos Narrow"/>
      <family val="2"/>
      <charset val="186"/>
      <scheme val="minor"/>
    </font>
    <font>
      <sz val="11"/>
      <color theme="1"/>
      <name val="Aptos Narrow"/>
      <family val="2"/>
      <charset val="186"/>
      <scheme val="minor"/>
    </font>
    <font>
      <sz val="11"/>
      <color rgb="FF006100"/>
      <name val="Aptos Narrow"/>
      <family val="2"/>
      <charset val="186"/>
      <scheme val="minor"/>
    </font>
    <font>
      <sz val="11"/>
      <name val="Arial"/>
      <family val="2"/>
      <charset val="186"/>
    </font>
    <font>
      <sz val="11"/>
      <color theme="1"/>
      <name val="Arial"/>
      <family val="2"/>
      <charset val="186"/>
    </font>
    <font>
      <b/>
      <sz val="11"/>
      <color rgb="FFFF0000"/>
      <name val="Arial"/>
      <family val="2"/>
      <charset val="186"/>
    </font>
    <font>
      <sz val="11"/>
      <color rgb="FFFF0000"/>
      <name val="Arial"/>
      <family val="2"/>
      <charset val="186"/>
    </font>
    <font>
      <b/>
      <sz val="11"/>
      <name val="Arial"/>
      <family val="2"/>
      <charset val="186"/>
    </font>
    <font>
      <b/>
      <sz val="11"/>
      <color theme="1"/>
      <name val="Arial"/>
      <family val="2"/>
      <charset val="186"/>
    </font>
    <font>
      <b/>
      <sz val="10.5"/>
      <color theme="1"/>
      <name val="Arial"/>
      <family val="2"/>
      <charset val="186"/>
    </font>
    <font>
      <b/>
      <sz val="12"/>
      <color theme="1"/>
      <name val="Arial"/>
      <family val="2"/>
      <charset val="186"/>
    </font>
    <font>
      <b/>
      <sz val="12"/>
      <name val="Arial"/>
      <family val="2"/>
      <charset val="186"/>
    </font>
    <font>
      <strike/>
      <sz val="11"/>
      <name val="Arial"/>
      <family val="2"/>
      <charset val="186"/>
    </font>
    <font>
      <sz val="11"/>
      <color rgb="FF9C5700"/>
      <name val="Aptos Narrow"/>
      <family val="2"/>
      <charset val="186"/>
      <scheme val="minor"/>
    </font>
    <font>
      <sz val="8"/>
      <name val="Aptos Narrow"/>
      <family val="2"/>
      <charset val="186"/>
      <scheme val="minor"/>
    </font>
    <font>
      <b/>
      <sz val="11"/>
      <name val="Times New Roman"/>
      <family val="1"/>
      <charset val="186"/>
    </font>
    <font>
      <sz val="11"/>
      <name val="Times New Roman"/>
      <family val="1"/>
      <charset val="186"/>
    </font>
    <font>
      <sz val="11"/>
      <color theme="1"/>
      <name val="Times New Roman"/>
      <family val="1"/>
      <charset val="186"/>
    </font>
    <font>
      <b/>
      <sz val="10.5"/>
      <color theme="1"/>
      <name val="Times New Roman"/>
      <family val="1"/>
      <charset val="186"/>
    </font>
    <font>
      <sz val="11"/>
      <color rgb="FFFF0000"/>
      <name val="Times New Roman"/>
      <family val="1"/>
      <charset val="186"/>
    </font>
    <font>
      <sz val="10"/>
      <color rgb="FFFF0000"/>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sz val="11"/>
      <name val="Times New Roman1"/>
      <charset val="186"/>
    </font>
    <font>
      <sz val="11"/>
      <name val="Times New Roman1"/>
      <family val="1"/>
      <charset val="186"/>
    </font>
    <font>
      <b/>
      <sz val="11"/>
      <name val="Times New Roman1"/>
      <charset val="186"/>
    </font>
    <font>
      <b/>
      <sz val="11"/>
      <color theme="1"/>
      <name val="Times New Roman"/>
      <family val="1"/>
      <charset val="186"/>
    </font>
    <font>
      <sz val="11"/>
      <color rgb="FF000000"/>
      <name val="Times New Roman"/>
      <family val="1"/>
      <charset val="186"/>
    </font>
    <font>
      <sz val="10"/>
      <color rgb="FF000000"/>
      <name val="Calibri"/>
      <family val="2"/>
      <charset val="186"/>
    </font>
    <font>
      <b/>
      <sz val="10"/>
      <color indexed="8"/>
      <name val="Times New Roman"/>
      <family val="1"/>
      <charset val="186"/>
    </font>
  </fonts>
  <fills count="8">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rgb="FFFFFF00"/>
        <bgColor indexed="64"/>
      </patternFill>
    </fill>
    <fill>
      <patternFill patternType="solid">
        <fgColor rgb="FFFFEB9C"/>
      </patternFill>
    </fill>
    <fill>
      <patternFill patternType="solid">
        <fgColor rgb="FFCCFFFF"/>
        <bgColor indexed="64"/>
      </patternFill>
    </fill>
    <fill>
      <patternFill patternType="solid">
        <fgColor rgb="FFCCFFFF"/>
        <bgColor rgb="FFCCFFFF"/>
      </patternFill>
    </fill>
  </fills>
  <borders count="28">
    <border>
      <left/>
      <right/>
      <top/>
      <bottom/>
      <diagonal/>
    </border>
    <border>
      <left style="thin">
        <color auto="1"/>
      </left>
      <right style="medium">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3" fillId="5" borderId="0" applyNumberFormat="0" applyBorder="0" applyAlignment="0" applyProtection="0"/>
  </cellStyleXfs>
  <cellXfs count="252">
    <xf numFmtId="0" fontId="0" fillId="0" borderId="0" xfId="0"/>
    <xf numFmtId="0" fontId="3" fillId="0" borderId="0" xfId="2" applyFont="1"/>
    <xf numFmtId="0" fontId="4" fillId="0" borderId="0" xfId="0" applyFont="1"/>
    <xf numFmtId="0" fontId="3" fillId="0" borderId="0" xfId="2" applyFont="1" applyAlignment="1">
      <alignment horizontal="left" vertical="top"/>
    </xf>
    <xf numFmtId="2" fontId="3" fillId="0" borderId="0" xfId="2" applyNumberFormat="1" applyFont="1" applyAlignment="1">
      <alignment horizontal="center"/>
    </xf>
    <xf numFmtId="2" fontId="3" fillId="0" borderId="0" xfId="2" applyNumberFormat="1" applyFont="1"/>
    <xf numFmtId="0" fontId="5" fillId="0" borderId="0" xfId="2" applyFont="1"/>
    <xf numFmtId="2" fontId="6" fillId="0" borderId="0" xfId="2" applyNumberFormat="1" applyFont="1" applyAlignment="1">
      <alignment horizontal="center"/>
    </xf>
    <xf numFmtId="0" fontId="6" fillId="0" borderId="0" xfId="2" applyFont="1"/>
    <xf numFmtId="2" fontId="7" fillId="0" borderId="1" xfId="2" applyNumberFormat="1" applyFont="1" applyBorder="1" applyAlignment="1">
      <alignment horizontal="center" vertical="center"/>
    </xf>
    <xf numFmtId="0" fontId="8" fillId="3" borderId="2" xfId="3" applyFont="1" applyFill="1" applyBorder="1" applyAlignment="1">
      <alignment horizontal="center"/>
    </xf>
    <xf numFmtId="2" fontId="7" fillId="0" borderId="2" xfId="2" applyNumberFormat="1" applyFont="1" applyBorder="1" applyAlignment="1">
      <alignment horizontal="center" vertical="center"/>
    </xf>
    <xf numFmtId="0" fontId="8" fillId="0" borderId="3" xfId="3" applyFont="1" applyBorder="1" applyAlignment="1">
      <alignment horizontal="center"/>
    </xf>
    <xf numFmtId="2" fontId="7" fillId="0" borderId="4" xfId="2" applyNumberFormat="1" applyFont="1" applyBorder="1" applyAlignment="1">
      <alignment horizontal="center" vertical="center"/>
    </xf>
    <xf numFmtId="0" fontId="8" fillId="0" borderId="4" xfId="3" applyFont="1" applyBorder="1" applyAlignment="1">
      <alignment horizontal="center"/>
    </xf>
    <xf numFmtId="0" fontId="3" fillId="0" borderId="4" xfId="2" applyFont="1" applyBorder="1" applyAlignment="1">
      <alignment horizontal="center" vertical="center"/>
    </xf>
    <xf numFmtId="1" fontId="3" fillId="0" borderId="4" xfId="2" applyNumberFormat="1" applyFont="1" applyBorder="1" applyAlignment="1">
      <alignment horizontal="center" vertical="center"/>
    </xf>
    <xf numFmtId="0" fontId="3" fillId="0" borderId="4" xfId="2" applyFont="1" applyBorder="1"/>
    <xf numFmtId="0" fontId="3" fillId="0" borderId="4" xfId="2" applyFont="1" applyBorder="1" applyAlignment="1">
      <alignment horizontal="left" vertical="top"/>
    </xf>
    <xf numFmtId="0" fontId="3" fillId="0" borderId="5" xfId="2" applyFont="1" applyBorder="1"/>
    <xf numFmtId="0" fontId="3" fillId="0" borderId="6" xfId="2" applyFont="1" applyBorder="1" applyAlignment="1">
      <alignment vertical="center" wrapText="1"/>
    </xf>
    <xf numFmtId="0" fontId="3" fillId="0" borderId="7" xfId="2" applyFont="1" applyBorder="1"/>
    <xf numFmtId="2" fontId="3" fillId="0" borderId="8" xfId="2" applyNumberFormat="1" applyFont="1" applyBorder="1" applyAlignment="1">
      <alignment horizontal="center" vertical="center"/>
    </xf>
    <xf numFmtId="0" fontId="3" fillId="0" borderId="8" xfId="2" applyFont="1" applyBorder="1"/>
    <xf numFmtId="0" fontId="3" fillId="0" borderId="9" xfId="2" applyFont="1" applyBorder="1" applyAlignment="1">
      <alignment horizontal="center" vertical="center"/>
    </xf>
    <xf numFmtId="2" fontId="3" fillId="0" borderId="6" xfId="4" applyNumberFormat="1" applyFont="1" applyBorder="1" applyAlignment="1">
      <alignment horizontal="center" vertical="center"/>
    </xf>
    <xf numFmtId="2" fontId="3" fillId="0" borderId="7" xfId="2" applyNumberFormat="1" applyFont="1" applyBorder="1" applyAlignment="1">
      <alignment horizontal="center" vertical="center"/>
    </xf>
    <xf numFmtId="0" fontId="3" fillId="0" borderId="7" xfId="2" applyFont="1" applyBorder="1" applyAlignment="1">
      <alignment horizontal="center" vertical="center"/>
    </xf>
    <xf numFmtId="0" fontId="3" fillId="0" borderId="7" xfId="2" applyFont="1" applyBorder="1" applyAlignment="1">
      <alignment horizontal="left" vertical="top" wrapText="1"/>
    </xf>
    <xf numFmtId="0" fontId="3" fillId="0" borderId="7" xfId="2" applyFont="1" applyBorder="1" applyAlignment="1">
      <alignment horizontal="left" vertical="top"/>
    </xf>
    <xf numFmtId="0" fontId="3" fillId="0" borderId="7" xfId="2" quotePrefix="1" applyFont="1" applyBorder="1" applyAlignment="1">
      <alignment horizontal="left" vertical="top"/>
    </xf>
    <xf numFmtId="0" fontId="3" fillId="0" borderId="10" xfId="2" quotePrefix="1" applyFont="1" applyBorder="1" applyAlignment="1">
      <alignment horizontal="left" vertical="top" wrapText="1"/>
    </xf>
    <xf numFmtId="0" fontId="3" fillId="0" borderId="11" xfId="2" applyFont="1" applyBorder="1" applyAlignment="1">
      <alignment vertical="center" wrapText="1"/>
    </xf>
    <xf numFmtId="0" fontId="3" fillId="0" borderId="12" xfId="2" applyFont="1" applyBorder="1"/>
    <xf numFmtId="2" fontId="3" fillId="0" borderId="12" xfId="2" applyNumberFormat="1" applyFont="1" applyBorder="1" applyAlignment="1">
      <alignment horizontal="center" vertical="center"/>
    </xf>
    <xf numFmtId="0" fontId="3" fillId="0" borderId="5" xfId="2" applyFont="1" applyBorder="1" applyAlignment="1">
      <alignment horizontal="center" vertical="center"/>
    </xf>
    <xf numFmtId="2" fontId="3" fillId="0" borderId="11" xfId="4" applyNumberFormat="1" applyFont="1" applyBorder="1" applyAlignment="1">
      <alignment horizontal="center" vertical="center"/>
    </xf>
    <xf numFmtId="0" fontId="3" fillId="0" borderId="12" xfId="2" applyFont="1" applyBorder="1" applyAlignment="1">
      <alignment horizontal="center" vertical="center"/>
    </xf>
    <xf numFmtId="0" fontId="3" fillId="0" borderId="12" xfId="2" applyFont="1" applyBorder="1" applyAlignment="1">
      <alignment horizontal="left" vertical="top" wrapText="1"/>
    </xf>
    <xf numFmtId="0" fontId="3" fillId="0" borderId="12" xfId="2" applyFont="1" applyBorder="1" applyAlignment="1">
      <alignment horizontal="left" vertical="top"/>
    </xf>
    <xf numFmtId="0" fontId="3" fillId="0" borderId="12" xfId="2" quotePrefix="1" applyFont="1" applyBorder="1" applyAlignment="1">
      <alignment horizontal="left" vertical="top"/>
    </xf>
    <xf numFmtId="0" fontId="3" fillId="0" borderId="5" xfId="2" quotePrefix="1" applyFont="1" applyBorder="1" applyAlignment="1">
      <alignment horizontal="left" vertical="top" wrapText="1"/>
    </xf>
    <xf numFmtId="0" fontId="7" fillId="0" borderId="0" xfId="2" applyFont="1"/>
    <xf numFmtId="0" fontId="7" fillId="0" borderId="12" xfId="2" applyFont="1" applyBorder="1"/>
    <xf numFmtId="2" fontId="7" fillId="0" borderId="12" xfId="2" applyNumberFormat="1" applyFont="1" applyBorder="1" applyAlignment="1">
      <alignment horizontal="center" vertical="center"/>
    </xf>
    <xf numFmtId="0" fontId="3" fillId="0" borderId="12" xfId="2" applyFont="1" applyBorder="1" applyAlignment="1">
      <alignment horizontal="center"/>
    </xf>
    <xf numFmtId="0" fontId="3" fillId="0" borderId="5" xfId="2" applyFont="1" applyBorder="1" applyAlignment="1">
      <alignment horizontal="center" vertical="center" wrapText="1"/>
    </xf>
    <xf numFmtId="2" fontId="7" fillId="0" borderId="11" xfId="4" applyNumberFormat="1" applyFont="1" applyBorder="1" applyAlignment="1">
      <alignment horizontal="center" vertical="center"/>
    </xf>
    <xf numFmtId="0" fontId="7" fillId="0" borderId="12" xfId="2" applyFont="1" applyBorder="1" applyAlignment="1">
      <alignment horizontal="center" vertical="center"/>
    </xf>
    <xf numFmtId="0" fontId="7" fillId="0" borderId="12" xfId="2" applyFont="1" applyBorder="1" applyAlignment="1">
      <alignment horizontal="right" vertical="top" wrapText="1"/>
    </xf>
    <xf numFmtId="0" fontId="7" fillId="0" borderId="12" xfId="2" applyFont="1" applyBorder="1" applyAlignment="1">
      <alignment horizontal="left" vertical="top"/>
    </xf>
    <xf numFmtId="0" fontId="3" fillId="0" borderId="12" xfId="2" applyFont="1" applyBorder="1" applyAlignment="1">
      <alignment vertical="top" wrapText="1"/>
    </xf>
    <xf numFmtId="0" fontId="3" fillId="0" borderId="0" xfId="2" applyFont="1" applyAlignment="1">
      <alignment vertical="top" wrapText="1"/>
    </xf>
    <xf numFmtId="0" fontId="3" fillId="0" borderId="12" xfId="2" applyFont="1" applyBorder="1" applyAlignment="1">
      <alignment wrapText="1"/>
    </xf>
    <xf numFmtId="0" fontId="3" fillId="0" borderId="12" xfId="2" applyFont="1" applyBorder="1" applyAlignment="1">
      <alignment horizontal="left" vertical="center" wrapText="1"/>
    </xf>
    <xf numFmtId="0" fontId="3" fillId="0" borderId="12" xfId="2" applyFont="1" applyBorder="1" applyAlignment="1">
      <alignment vertical="center" wrapText="1"/>
    </xf>
    <xf numFmtId="0" fontId="3" fillId="0" borderId="12" xfId="2" applyFont="1" applyBorder="1" applyAlignment="1">
      <alignment vertical="top"/>
    </xf>
    <xf numFmtId="0" fontId="3" fillId="0" borderId="11" xfId="2" applyFont="1" applyBorder="1"/>
    <xf numFmtId="0" fontId="3" fillId="0" borderId="13" xfId="2" applyFont="1" applyBorder="1"/>
    <xf numFmtId="0" fontId="3" fillId="0" borderId="14" xfId="2" applyFont="1" applyBorder="1"/>
    <xf numFmtId="0" fontId="3" fillId="0" borderId="11" xfId="2" applyFont="1" applyBorder="1" applyAlignment="1">
      <alignment vertical="top" wrapText="1"/>
    </xf>
    <xf numFmtId="2" fontId="3" fillId="0" borderId="12" xfId="2" applyNumberFormat="1" applyFont="1" applyBorder="1" applyAlignment="1">
      <alignment horizontal="center" vertical="center" wrapText="1"/>
    </xf>
    <xf numFmtId="0" fontId="7" fillId="0" borderId="12" xfId="2" applyFont="1" applyBorder="1" applyAlignment="1">
      <alignment horizontal="right" wrapText="1"/>
    </xf>
    <xf numFmtId="164" fontId="3" fillId="0" borderId="0" xfId="2" applyNumberFormat="1" applyFont="1"/>
    <xf numFmtId="2" fontId="3" fillId="0" borderId="12" xfId="2" applyNumberFormat="1" applyFont="1" applyBorder="1" applyAlignment="1">
      <alignment horizontal="center"/>
    </xf>
    <xf numFmtId="3" fontId="3" fillId="0" borderId="12" xfId="2" applyNumberFormat="1" applyFont="1" applyBorder="1" applyAlignment="1">
      <alignment horizontal="center" vertical="center"/>
    </xf>
    <xf numFmtId="0" fontId="3" fillId="0" borderId="14" xfId="2" applyFont="1" applyBorder="1" applyAlignment="1">
      <alignment horizontal="left" vertical="top"/>
    </xf>
    <xf numFmtId="0" fontId="3" fillId="0" borderId="14" xfId="2" applyFont="1" applyBorder="1" applyAlignment="1">
      <alignment horizontal="left" vertical="top" wrapText="1"/>
    </xf>
    <xf numFmtId="0" fontId="3" fillId="0" borderId="11" xfId="2" applyFont="1" applyBorder="1" applyAlignment="1">
      <alignment vertical="center"/>
    </xf>
    <xf numFmtId="2" fontId="7" fillId="0" borderId="12" xfId="2" applyNumberFormat="1" applyFont="1" applyBorder="1" applyAlignment="1">
      <alignment horizontal="center"/>
    </xf>
    <xf numFmtId="0" fontId="7" fillId="0" borderId="12" xfId="2" applyFont="1" applyBorder="1" applyAlignment="1">
      <alignment horizontal="right" vertical="center" wrapText="1"/>
    </xf>
    <xf numFmtId="16" fontId="3" fillId="0" borderId="12" xfId="2" applyNumberFormat="1" applyFont="1" applyBorder="1" applyAlignment="1">
      <alignment horizontal="left" vertical="top" wrapText="1"/>
    </xf>
    <xf numFmtId="0" fontId="3" fillId="0" borderId="15" xfId="2" applyFont="1" applyBorder="1"/>
    <xf numFmtId="2" fontId="3" fillId="0" borderId="12" xfId="4" applyNumberFormat="1" applyFont="1" applyBorder="1" applyAlignment="1">
      <alignment horizontal="center" vertical="center"/>
    </xf>
    <xf numFmtId="2" fontId="7" fillId="0" borderId="11" xfId="2" applyNumberFormat="1" applyFont="1" applyBorder="1" applyAlignment="1">
      <alignment horizontal="center" vertical="center"/>
    </xf>
    <xf numFmtId="0" fontId="3" fillId="0" borderId="0" xfId="2" applyFont="1" applyAlignment="1">
      <alignment horizontal="left" vertical="top" wrapText="1"/>
    </xf>
    <xf numFmtId="4" fontId="3" fillId="0" borderId="11" xfId="2" applyNumberFormat="1" applyFont="1" applyBorder="1" applyAlignment="1">
      <alignment horizontal="center" vertical="center" wrapText="1"/>
    </xf>
    <xf numFmtId="4" fontId="3" fillId="0" borderId="12" xfId="2" applyNumberFormat="1" applyFont="1" applyBorder="1" applyAlignment="1">
      <alignment horizontal="center" vertical="center" wrapText="1"/>
    </xf>
    <xf numFmtId="165" fontId="3" fillId="0" borderId="12" xfId="2" applyNumberFormat="1" applyFont="1" applyBorder="1" applyAlignment="1">
      <alignment horizontal="center" vertical="center" wrapText="1"/>
    </xf>
    <xf numFmtId="1" fontId="3" fillId="0" borderId="12" xfId="2" applyNumberFormat="1" applyFont="1" applyBorder="1" applyAlignment="1">
      <alignment horizontal="center" vertical="center" wrapText="1"/>
    </xf>
    <xf numFmtId="0" fontId="3" fillId="0" borderId="12" xfId="2" applyFont="1" applyBorder="1" applyAlignment="1">
      <alignment horizontal="center" vertical="center" wrapText="1"/>
    </xf>
    <xf numFmtId="0" fontId="3" fillId="0" borderId="12" xfId="2" quotePrefix="1" applyFont="1" applyBorder="1" applyAlignment="1">
      <alignment horizontal="left" vertical="top" wrapText="1"/>
    </xf>
    <xf numFmtId="0" fontId="7" fillId="0" borderId="15" xfId="4" applyFont="1" applyBorder="1" applyAlignment="1">
      <alignment horizontal="center" vertical="center" wrapText="1"/>
    </xf>
    <xf numFmtId="0" fontId="9" fillId="0" borderId="16" xfId="0" applyFont="1" applyBorder="1" applyAlignment="1">
      <alignment horizontal="center" vertical="center" wrapText="1"/>
    </xf>
    <xf numFmtId="0" fontId="9" fillId="0" borderId="4" xfId="0" applyFont="1" applyBorder="1" applyAlignment="1">
      <alignment horizontal="center" vertical="center" wrapText="1"/>
    </xf>
    <xf numFmtId="0" fontId="7" fillId="0" borderId="4" xfId="3" applyFont="1" applyBorder="1" applyAlignment="1" applyProtection="1">
      <alignment horizontal="center" vertical="center" wrapText="1"/>
      <protection locked="0"/>
    </xf>
    <xf numFmtId="0" fontId="7" fillId="0" borderId="4" xfId="1" applyFont="1" applyFill="1" applyBorder="1" applyAlignment="1" applyProtection="1">
      <alignment horizontal="center" vertical="center" wrapText="1"/>
      <protection locked="0"/>
    </xf>
    <xf numFmtId="0" fontId="7" fillId="0" borderId="17" xfId="1" applyFont="1" applyFill="1" applyBorder="1" applyAlignment="1" applyProtection="1">
      <alignment horizontal="center" vertical="center" wrapText="1"/>
      <protection locked="0"/>
    </xf>
    <xf numFmtId="0" fontId="7" fillId="0" borderId="18" xfId="1" applyFont="1" applyFill="1" applyBorder="1" applyAlignment="1" applyProtection="1">
      <alignment horizontal="center" vertical="center" wrapText="1"/>
      <protection locked="0"/>
    </xf>
    <xf numFmtId="0" fontId="7" fillId="0" borderId="19" xfId="1" applyFont="1" applyFill="1" applyBorder="1" applyAlignment="1" applyProtection="1">
      <alignment horizontal="center" vertical="center" wrapText="1"/>
      <protection locked="0"/>
    </xf>
    <xf numFmtId="0" fontId="7" fillId="0" borderId="19" xfId="3" applyFont="1" applyBorder="1" applyAlignment="1" applyProtection="1">
      <alignment horizontal="center" vertical="center" wrapText="1"/>
      <protection locked="0"/>
    </xf>
    <xf numFmtId="2" fontId="7" fillId="0" borderId="19" xfId="4" applyNumberFormat="1" applyFont="1" applyBorder="1" applyAlignment="1">
      <alignment horizontal="center" vertical="center" wrapText="1"/>
    </xf>
    <xf numFmtId="0" fontId="7" fillId="0" borderId="19" xfId="4" applyFont="1" applyBorder="1" applyAlignment="1">
      <alignment horizontal="center" vertical="center" wrapText="1"/>
    </xf>
    <xf numFmtId="0" fontId="7" fillId="0" borderId="20" xfId="4" applyFont="1" applyBorder="1" applyAlignment="1">
      <alignment horizontal="center" vertical="center" wrapText="1"/>
    </xf>
    <xf numFmtId="2" fontId="7" fillId="0" borderId="0" xfId="3" applyNumberFormat="1" applyFont="1" applyAlignment="1" applyProtection="1">
      <alignment horizontal="left" vertical="top"/>
      <protection locked="0"/>
    </xf>
    <xf numFmtId="0" fontId="3" fillId="0" borderId="12" xfId="2" applyFont="1" applyBorder="1" applyAlignment="1">
      <alignment vertical="center"/>
    </xf>
    <xf numFmtId="0" fontId="2" fillId="2" borderId="5" xfId="1" applyBorder="1" applyAlignment="1">
      <alignment horizontal="center" vertical="center" wrapText="1"/>
    </xf>
    <xf numFmtId="1" fontId="3" fillId="0" borderId="12" xfId="2" applyNumberFormat="1" applyFont="1" applyBorder="1" applyAlignment="1">
      <alignment horizontal="right" vertical="center"/>
    </xf>
    <xf numFmtId="0" fontId="3" fillId="0" borderId="12" xfId="2" applyFont="1" applyBorder="1" applyAlignment="1">
      <alignment horizontal="right" vertical="center"/>
    </xf>
    <xf numFmtId="0" fontId="3" fillId="4" borderId="5" xfId="2" applyFont="1" applyFill="1" applyBorder="1" applyAlignment="1">
      <alignment horizontal="center" vertical="center" wrapText="1"/>
    </xf>
    <xf numFmtId="0" fontId="3" fillId="4" borderId="5" xfId="2" applyFont="1" applyFill="1" applyBorder="1"/>
    <xf numFmtId="0" fontId="3" fillId="4" borderId="5" xfId="2" applyFont="1" applyFill="1" applyBorder="1" applyAlignment="1">
      <alignment horizontal="center" vertical="center"/>
    </xf>
    <xf numFmtId="0" fontId="3" fillId="4" borderId="9" xfId="2" applyFont="1" applyFill="1" applyBorder="1" applyAlignment="1">
      <alignment horizontal="center" vertical="center"/>
    </xf>
    <xf numFmtId="0" fontId="16" fillId="0" borderId="0" xfId="2" applyFont="1" applyProtection="1">
      <protection locked="0"/>
    </xf>
    <xf numFmtId="0" fontId="17" fillId="0" borderId="0" xfId="0" applyFont="1" applyProtection="1">
      <protection locked="0"/>
    </xf>
    <xf numFmtId="0" fontId="16" fillId="0" borderId="12" xfId="2" applyFont="1" applyBorder="1" applyAlignment="1" applyProtection="1">
      <alignment vertical="top" wrapText="1"/>
      <protection locked="0"/>
    </xf>
    <xf numFmtId="0" fontId="16" fillId="0" borderId="12" xfId="2" applyFont="1" applyBorder="1" applyProtection="1">
      <protection locked="0"/>
    </xf>
    <xf numFmtId="0" fontId="16" fillId="0" borderId="12" xfId="2" applyFont="1" applyBorder="1" applyAlignment="1" applyProtection="1">
      <alignment horizontal="left" vertical="top" wrapText="1"/>
      <protection locked="0"/>
    </xf>
    <xf numFmtId="2" fontId="16" fillId="6" borderId="12" xfId="2" applyNumberFormat="1" applyFont="1" applyFill="1" applyBorder="1" applyAlignment="1" applyProtection="1">
      <alignment horizontal="center" vertical="center" wrapText="1"/>
      <protection locked="0"/>
    </xf>
    <xf numFmtId="0" fontId="16" fillId="6" borderId="12" xfId="2" applyFont="1" applyFill="1" applyBorder="1" applyAlignment="1" applyProtection="1">
      <alignment horizontal="center" vertical="center"/>
      <protection locked="0"/>
    </xf>
    <xf numFmtId="2" fontId="16" fillId="6" borderId="12" xfId="2" applyNumberFormat="1" applyFont="1" applyFill="1" applyBorder="1" applyAlignment="1" applyProtection="1">
      <alignment horizontal="center" vertical="center"/>
      <protection locked="0"/>
    </xf>
    <xf numFmtId="2" fontId="16" fillId="6" borderId="12" xfId="4" applyNumberFormat="1" applyFont="1" applyFill="1" applyBorder="1" applyAlignment="1" applyProtection="1">
      <alignment horizontal="center" vertical="center"/>
      <protection locked="0"/>
    </xf>
    <xf numFmtId="2" fontId="16" fillId="6" borderId="12" xfId="5" applyNumberFormat="1" applyFont="1" applyFill="1" applyBorder="1" applyAlignment="1" applyProtection="1">
      <alignment horizontal="center" vertical="center" wrapText="1"/>
      <protection locked="0"/>
    </xf>
    <xf numFmtId="0" fontId="16" fillId="0" borderId="12" xfId="2" applyFont="1" applyBorder="1" applyAlignment="1" applyProtection="1">
      <alignment wrapText="1"/>
      <protection locked="0"/>
    </xf>
    <xf numFmtId="16" fontId="16" fillId="0" borderId="12" xfId="2" applyNumberFormat="1" applyFont="1" applyBorder="1" applyAlignment="1" applyProtection="1">
      <alignment horizontal="left" vertical="top" wrapText="1"/>
      <protection locked="0"/>
    </xf>
    <xf numFmtId="0" fontId="16" fillId="0" borderId="12" xfId="2" applyFont="1" applyFill="1" applyBorder="1" applyAlignment="1" applyProtection="1">
      <alignment horizontal="center" vertical="center"/>
      <protection locked="0"/>
    </xf>
    <xf numFmtId="0" fontId="16" fillId="0" borderId="0" xfId="2" applyFont="1" applyFill="1" applyProtection="1">
      <protection locked="0"/>
    </xf>
    <xf numFmtId="0" fontId="16" fillId="0" borderId="12" xfId="2" applyFont="1" applyBorder="1" applyAlignment="1" applyProtection="1">
      <alignment vertical="center" wrapText="1"/>
      <protection locked="0"/>
    </xf>
    <xf numFmtId="0" fontId="16" fillId="0" borderId="12" xfId="2" applyFont="1" applyBorder="1" applyAlignment="1" applyProtection="1">
      <alignment vertical="top"/>
      <protection locked="0"/>
    </xf>
    <xf numFmtId="0" fontId="15" fillId="0" borderId="0" xfId="2" applyFont="1" applyProtection="1">
      <protection locked="0"/>
    </xf>
    <xf numFmtId="0" fontId="19" fillId="0" borderId="0" xfId="2" applyFont="1" applyProtection="1">
      <protection locked="0"/>
    </xf>
    <xf numFmtId="2" fontId="19" fillId="0" borderId="0" xfId="2" applyNumberFormat="1" applyFont="1" applyAlignment="1" applyProtection="1">
      <alignment horizontal="center"/>
      <protection locked="0"/>
    </xf>
    <xf numFmtId="2" fontId="16" fillId="0" borderId="0" xfId="2" applyNumberFormat="1" applyFont="1" applyProtection="1">
      <protection locked="0"/>
    </xf>
    <xf numFmtId="2" fontId="16" fillId="0" borderId="0" xfId="2" applyNumberFormat="1" applyFont="1" applyAlignment="1" applyProtection="1">
      <alignment horizontal="center"/>
      <protection locked="0"/>
    </xf>
    <xf numFmtId="0" fontId="16" fillId="0" borderId="20" xfId="2" quotePrefix="1" applyFont="1" applyBorder="1" applyAlignment="1" applyProtection="1">
      <alignment horizontal="left" vertical="top" wrapText="1"/>
      <protection locked="0"/>
    </xf>
    <xf numFmtId="0" fontId="16" fillId="0" borderId="19" xfId="2" applyFont="1" applyBorder="1" applyAlignment="1" applyProtection="1">
      <alignment vertical="top" wrapText="1"/>
      <protection locked="0"/>
    </xf>
    <xf numFmtId="165" fontId="16" fillId="0" borderId="19" xfId="2" applyNumberFormat="1" applyFont="1" applyBorder="1" applyAlignment="1" applyProtection="1">
      <alignment horizontal="center" vertical="center" wrapText="1"/>
    </xf>
    <xf numFmtId="0" fontId="16" fillId="0" borderId="19" xfId="2" applyFont="1" applyBorder="1" applyAlignment="1" applyProtection="1">
      <alignment horizontal="center" vertical="center"/>
      <protection locked="0"/>
    </xf>
    <xf numFmtId="4" fontId="16" fillId="0" borderId="19" xfId="2" applyNumberFormat="1" applyFont="1" applyBorder="1" applyAlignment="1" applyProtection="1">
      <alignment horizontal="center" vertical="center" wrapText="1"/>
      <protection locked="0"/>
    </xf>
    <xf numFmtId="0" fontId="16" fillId="6" borderId="18" xfId="2" applyFont="1" applyFill="1" applyBorder="1" applyProtection="1">
      <protection locked="0"/>
    </xf>
    <xf numFmtId="0" fontId="16" fillId="0" borderId="5" xfId="2" applyFont="1" applyBorder="1" applyProtection="1">
      <protection locked="0"/>
    </xf>
    <xf numFmtId="0" fontId="16" fillId="6" borderId="11" xfId="2" applyFont="1" applyFill="1" applyBorder="1" applyProtection="1">
      <protection locked="0"/>
    </xf>
    <xf numFmtId="0" fontId="16" fillId="0" borderId="10" xfId="2" applyFont="1" applyBorder="1" applyProtection="1">
      <protection locked="0"/>
    </xf>
    <xf numFmtId="0" fontId="16" fillId="0" borderId="7" xfId="2" applyFont="1" applyBorder="1" applyAlignment="1" applyProtection="1">
      <alignment horizontal="left" vertical="top" wrapText="1"/>
      <protection locked="0"/>
    </xf>
    <xf numFmtId="0" fontId="15" fillId="0" borderId="7" xfId="2" applyFont="1" applyBorder="1" applyAlignment="1" applyProtection="1">
      <alignment horizontal="right" vertical="top" wrapText="1"/>
      <protection locked="0"/>
    </xf>
    <xf numFmtId="0" fontId="16" fillId="6" borderId="7" xfId="2" applyFont="1" applyFill="1" applyBorder="1" applyAlignment="1" applyProtection="1">
      <alignment horizontal="center" vertical="center"/>
      <protection locked="0"/>
    </xf>
    <xf numFmtId="2" fontId="15" fillId="6" borderId="7" xfId="2" applyNumberFormat="1" applyFont="1" applyFill="1" applyBorder="1" applyAlignment="1" applyProtection="1">
      <alignment horizontal="center" vertical="center"/>
      <protection locked="0"/>
    </xf>
    <xf numFmtId="2" fontId="15" fillId="6" borderId="7" xfId="4" applyNumberFormat="1" applyFont="1" applyFill="1" applyBorder="1" applyAlignment="1" applyProtection="1">
      <alignment horizontal="center" vertical="center"/>
      <protection locked="0"/>
    </xf>
    <xf numFmtId="0" fontId="16" fillId="0" borderId="6" xfId="2" applyFont="1" applyBorder="1" applyProtection="1">
      <protection locked="0"/>
    </xf>
    <xf numFmtId="0" fontId="15" fillId="0" borderId="3" xfId="4" applyFont="1" applyBorder="1" applyAlignment="1" applyProtection="1">
      <alignment horizontal="center" vertical="center" wrapText="1"/>
      <protection locked="0"/>
    </xf>
    <xf numFmtId="0" fontId="15" fillId="0" borderId="2" xfId="4" applyFont="1" applyBorder="1" applyAlignment="1" applyProtection="1">
      <alignment horizontal="center" vertical="center" wrapText="1"/>
      <protection locked="0"/>
    </xf>
    <xf numFmtId="0" fontId="15" fillId="0" borderId="2" xfId="1" applyFont="1" applyFill="1" applyBorder="1" applyAlignment="1" applyProtection="1">
      <alignment horizontal="center" vertical="center" wrapText="1"/>
      <protection locked="0"/>
    </xf>
    <xf numFmtId="0" fontId="15" fillId="0" borderId="2" xfId="3"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16" fillId="0" borderId="19" xfId="2" applyFont="1" applyBorder="1" applyAlignment="1" applyProtection="1">
      <alignment horizontal="left" vertical="top" wrapText="1"/>
      <protection locked="0"/>
    </xf>
    <xf numFmtId="2" fontId="16" fillId="0" borderId="19" xfId="2" applyNumberFormat="1" applyFont="1" applyFill="1" applyBorder="1" applyAlignment="1" applyProtection="1">
      <alignment horizontal="center" vertical="center" wrapText="1"/>
      <protection locked="0"/>
    </xf>
    <xf numFmtId="2" fontId="15" fillId="0" borderId="19" xfId="2" applyNumberFormat="1" applyFont="1" applyBorder="1" applyAlignment="1" applyProtection="1">
      <alignment horizontal="center" vertical="center"/>
      <protection locked="0"/>
    </xf>
    <xf numFmtId="0" fontId="16" fillId="0" borderId="5" xfId="2" quotePrefix="1" applyFont="1" applyBorder="1" applyAlignment="1" applyProtection="1">
      <alignment horizontal="left" vertical="top" wrapText="1"/>
      <protection locked="0"/>
    </xf>
    <xf numFmtId="0" fontId="16" fillId="0" borderId="10" xfId="2" quotePrefix="1" applyFont="1" applyBorder="1" applyAlignment="1" applyProtection="1">
      <alignment horizontal="left" vertical="top" wrapText="1"/>
      <protection locked="0"/>
    </xf>
    <xf numFmtId="0" fontId="16" fillId="0" borderId="19" xfId="2" applyFont="1" applyFill="1" applyBorder="1" applyProtection="1">
      <protection locked="0"/>
    </xf>
    <xf numFmtId="0" fontId="16" fillId="0" borderId="19" xfId="2" applyFont="1" applyBorder="1" applyProtection="1">
      <protection locked="0"/>
    </xf>
    <xf numFmtId="2" fontId="16" fillId="0" borderId="19" xfId="4" applyNumberFormat="1" applyFont="1" applyBorder="1" applyAlignment="1" applyProtection="1">
      <alignment horizontal="center" vertical="center"/>
      <protection locked="0"/>
    </xf>
    <xf numFmtId="0" fontId="16" fillId="0" borderId="3" xfId="2" quotePrefix="1" applyFont="1" applyBorder="1" applyAlignment="1" applyProtection="1">
      <alignment horizontal="left" vertical="top" wrapText="1"/>
      <protection locked="0"/>
    </xf>
    <xf numFmtId="0" fontId="16" fillId="0" borderId="2" xfId="2" applyFont="1" applyBorder="1" applyAlignment="1" applyProtection="1">
      <alignment horizontal="left" vertical="top" wrapText="1"/>
      <protection locked="0"/>
    </xf>
    <xf numFmtId="2" fontId="16" fillId="6" borderId="2" xfId="2" applyNumberFormat="1" applyFont="1" applyFill="1" applyBorder="1" applyAlignment="1" applyProtection="1">
      <alignment horizontal="center" vertical="center" wrapText="1"/>
      <protection locked="0"/>
    </xf>
    <xf numFmtId="0" fontId="16" fillId="6" borderId="2" xfId="2" applyFont="1" applyFill="1" applyBorder="1" applyAlignment="1" applyProtection="1">
      <alignment horizontal="center" vertical="center"/>
      <protection locked="0"/>
    </xf>
    <xf numFmtId="2" fontId="16" fillId="6" borderId="2" xfId="2" applyNumberFormat="1" applyFont="1" applyFill="1" applyBorder="1" applyAlignment="1" applyProtection="1">
      <alignment horizontal="center" vertical="center"/>
      <protection locked="0"/>
    </xf>
    <xf numFmtId="2" fontId="16" fillId="6" borderId="2" xfId="4" applyNumberFormat="1" applyFont="1" applyFill="1" applyBorder="1" applyAlignment="1" applyProtection="1">
      <alignment horizontal="center" vertical="center"/>
      <protection locked="0"/>
    </xf>
    <xf numFmtId="0" fontId="16" fillId="6" borderId="1" xfId="2" applyFont="1" applyFill="1" applyBorder="1" applyAlignment="1" applyProtection="1">
      <alignment vertical="top" wrapText="1"/>
      <protection locked="0"/>
    </xf>
    <xf numFmtId="2" fontId="16" fillId="0" borderId="19" xfId="2" applyNumberFormat="1" applyFont="1" applyBorder="1" applyAlignment="1" applyProtection="1">
      <alignment horizontal="center" vertical="center"/>
      <protection locked="0"/>
    </xf>
    <xf numFmtId="0" fontId="16" fillId="0" borderId="18" xfId="2" applyFont="1" applyBorder="1" applyAlignment="1" applyProtection="1">
      <alignment wrapText="1"/>
      <protection locked="0"/>
    </xf>
    <xf numFmtId="0" fontId="16" fillId="0" borderId="6" xfId="2" applyFont="1" applyBorder="1" applyAlignment="1" applyProtection="1">
      <alignment wrapText="1"/>
      <protection locked="0"/>
    </xf>
    <xf numFmtId="0" fontId="16" fillId="6" borderId="11" xfId="2" applyFont="1" applyFill="1" applyBorder="1" applyAlignment="1" applyProtection="1">
      <alignment wrapText="1"/>
      <protection locked="0"/>
    </xf>
    <xf numFmtId="0" fontId="16" fillId="6" borderId="18" xfId="2" applyFont="1" applyFill="1" applyBorder="1" applyAlignment="1" applyProtection="1">
      <alignment wrapText="1"/>
      <protection locked="0"/>
    </xf>
    <xf numFmtId="2" fontId="15" fillId="0" borderId="7" xfId="2" applyNumberFormat="1" applyFont="1" applyFill="1" applyBorder="1" applyAlignment="1" applyProtection="1">
      <alignment horizontal="right" vertical="center" wrapText="1"/>
      <protection locked="0"/>
    </xf>
    <xf numFmtId="0" fontId="15" fillId="0" borderId="7" xfId="2" applyFont="1" applyBorder="1" applyAlignment="1" applyProtection="1">
      <alignment horizontal="right" vertical="center" wrapText="1"/>
      <protection locked="0"/>
    </xf>
    <xf numFmtId="0" fontId="16" fillId="6" borderId="1" xfId="2" applyFont="1" applyFill="1" applyBorder="1" applyAlignment="1" applyProtection="1">
      <alignment wrapText="1"/>
      <protection locked="0"/>
    </xf>
    <xf numFmtId="0" fontId="16" fillId="0" borderId="10" xfId="2" quotePrefix="1" applyFont="1" applyFill="1" applyBorder="1" applyAlignment="1" applyProtection="1">
      <alignment horizontal="left" vertical="top" wrapText="1"/>
      <protection locked="0"/>
    </xf>
    <xf numFmtId="0" fontId="16" fillId="0" borderId="7" xfId="2" applyFont="1" applyFill="1" applyBorder="1" applyAlignment="1" applyProtection="1">
      <alignment horizontal="left" vertical="top" wrapText="1"/>
      <protection locked="0"/>
    </xf>
    <xf numFmtId="0" fontId="15" fillId="0" borderId="7" xfId="2" applyFont="1" applyFill="1" applyBorder="1" applyAlignment="1" applyProtection="1">
      <alignment horizontal="right" vertical="top" wrapText="1"/>
      <protection locked="0"/>
    </xf>
    <xf numFmtId="0" fontId="16" fillId="0" borderId="7" xfId="2" applyFont="1" applyFill="1" applyBorder="1" applyAlignment="1" applyProtection="1">
      <alignment horizontal="center" vertical="center"/>
      <protection locked="0"/>
    </xf>
    <xf numFmtId="0" fontId="16" fillId="0" borderId="6" xfId="2" applyFont="1" applyFill="1" applyBorder="1" applyAlignment="1" applyProtection="1">
      <alignment wrapText="1"/>
      <protection locked="0"/>
    </xf>
    <xf numFmtId="0" fontId="16" fillId="0" borderId="7" xfId="2" applyFont="1" applyBorder="1" applyProtection="1">
      <protection locked="0"/>
    </xf>
    <xf numFmtId="0" fontId="15" fillId="0" borderId="7" xfId="2" applyFont="1" applyBorder="1" applyAlignment="1" applyProtection="1">
      <alignment horizontal="right" wrapText="1"/>
      <protection locked="0"/>
    </xf>
    <xf numFmtId="0" fontId="16" fillId="0" borderId="7" xfId="2" applyFont="1" applyBorder="1" applyAlignment="1" applyProtection="1">
      <alignment horizontal="left" vertical="center" wrapText="1"/>
      <protection locked="0"/>
    </xf>
    <xf numFmtId="0" fontId="16" fillId="0" borderId="2" xfId="2" applyFont="1" applyBorder="1" applyAlignment="1" applyProtection="1">
      <alignment wrapText="1"/>
      <protection locked="0"/>
    </xf>
    <xf numFmtId="0" fontId="16" fillId="0" borderId="19" xfId="2" applyFont="1" applyBorder="1" applyAlignment="1" applyProtection="1">
      <alignment horizontal="left" vertical="top"/>
      <protection locked="0"/>
    </xf>
    <xf numFmtId="0" fontId="16" fillId="0" borderId="19" xfId="2" applyFont="1" applyFill="1" applyBorder="1" applyAlignment="1" applyProtection="1">
      <alignment horizontal="center" vertical="center"/>
      <protection locked="0"/>
    </xf>
    <xf numFmtId="0" fontId="16" fillId="0" borderId="2" xfId="2" applyFont="1" applyBorder="1" applyAlignment="1" applyProtection="1">
      <alignment horizontal="left" vertical="top"/>
      <protection locked="0"/>
    </xf>
    <xf numFmtId="0" fontId="16" fillId="0" borderId="2" xfId="2" applyFont="1" applyBorder="1" applyAlignment="1" applyProtection="1">
      <alignment vertical="top" wrapText="1"/>
      <protection locked="0"/>
    </xf>
    <xf numFmtId="2" fontId="16" fillId="0" borderId="19" xfId="2" applyNumberFormat="1" applyFont="1" applyFill="1" applyBorder="1" applyAlignment="1" applyProtection="1">
      <alignment horizontal="center" vertical="center"/>
      <protection locked="0"/>
    </xf>
    <xf numFmtId="0" fontId="15" fillId="0" borderId="7" xfId="2" applyFont="1" applyBorder="1" applyProtection="1">
      <protection locked="0"/>
    </xf>
    <xf numFmtId="0" fontId="15" fillId="6" borderId="7" xfId="2" applyFont="1" applyFill="1" applyBorder="1" applyAlignment="1" applyProtection="1">
      <alignment horizontal="center" vertical="center"/>
      <protection locked="0"/>
    </xf>
    <xf numFmtId="0" fontId="16" fillId="6" borderId="1" xfId="2" applyFont="1" applyFill="1" applyBorder="1" applyAlignment="1" applyProtection="1">
      <alignment horizontal="left" vertical="top" wrapText="1"/>
      <protection locked="0"/>
    </xf>
    <xf numFmtId="0" fontId="15" fillId="0" borderId="2" xfId="4" applyFont="1" applyFill="1" applyBorder="1" applyAlignment="1" applyProtection="1">
      <alignment horizontal="center" vertical="center" wrapText="1"/>
      <protection locked="0"/>
    </xf>
    <xf numFmtId="2" fontId="15" fillId="0" borderId="2" xfId="4" applyNumberFormat="1" applyFont="1" applyFill="1" applyBorder="1" applyAlignment="1" applyProtection="1">
      <alignment horizontal="center" vertical="center" wrapText="1"/>
      <protection locked="0"/>
    </xf>
    <xf numFmtId="0" fontId="16" fillId="0" borderId="19" xfId="2" applyFont="1" applyFill="1" applyBorder="1" applyAlignment="1" applyProtection="1">
      <alignment horizontal="center" vertical="center" wrapText="1"/>
      <protection locked="0"/>
    </xf>
    <xf numFmtId="1" fontId="16" fillId="0" borderId="19" xfId="2" applyNumberFormat="1" applyFont="1" applyFill="1" applyBorder="1" applyAlignment="1" applyProtection="1">
      <alignment horizontal="center" vertical="center" wrapText="1"/>
      <protection locked="0"/>
    </xf>
    <xf numFmtId="3" fontId="16" fillId="0" borderId="12" xfId="2" applyNumberFormat="1" applyFont="1" applyFill="1" applyBorder="1" applyAlignment="1" applyProtection="1">
      <alignment horizontal="center" vertical="center"/>
      <protection locked="0"/>
    </xf>
    <xf numFmtId="0" fontId="16" fillId="0" borderId="2" xfId="2" applyFont="1" applyFill="1" applyBorder="1" applyAlignment="1" applyProtection="1">
      <alignment horizontal="center" vertical="center"/>
      <protection locked="0"/>
    </xf>
    <xf numFmtId="3" fontId="16" fillId="0" borderId="2" xfId="2" applyNumberFormat="1" applyFont="1" applyFill="1" applyBorder="1" applyAlignment="1" applyProtection="1">
      <alignment horizontal="center" vertical="center"/>
      <protection locked="0"/>
    </xf>
    <xf numFmtId="3" fontId="16" fillId="0" borderId="19" xfId="2" applyNumberFormat="1" applyFont="1" applyFill="1" applyBorder="1" applyAlignment="1" applyProtection="1">
      <alignment horizontal="center" vertical="center"/>
      <protection locked="0"/>
    </xf>
    <xf numFmtId="3" fontId="16" fillId="0" borderId="7" xfId="2" applyNumberFormat="1" applyFont="1" applyFill="1" applyBorder="1" applyAlignment="1" applyProtection="1">
      <alignment horizontal="center" vertical="center"/>
      <protection locked="0"/>
    </xf>
    <xf numFmtId="0" fontId="15" fillId="0" borderId="7" xfId="2" applyFont="1" applyFill="1" applyBorder="1" applyAlignment="1" applyProtection="1">
      <alignment horizontal="center" vertical="center"/>
      <protection locked="0"/>
    </xf>
    <xf numFmtId="0" fontId="21" fillId="0" borderId="0" xfId="0" applyFont="1" applyAlignment="1" applyProtection="1">
      <alignment horizontal="right"/>
      <protection locked="0"/>
    </xf>
    <xf numFmtId="0" fontId="0" fillId="0" borderId="0" xfId="0" applyProtection="1">
      <protection locked="0"/>
    </xf>
    <xf numFmtId="0" fontId="21" fillId="0" borderId="0" xfId="0" applyFont="1" applyProtection="1">
      <protection locked="0"/>
    </xf>
    <xf numFmtId="0" fontId="22" fillId="0" borderId="0" xfId="0" applyFont="1" applyAlignment="1" applyProtection="1">
      <alignment horizontal="left"/>
      <protection locked="0"/>
    </xf>
    <xf numFmtId="0" fontId="23" fillId="0" borderId="0" xfId="0" applyFont="1" applyAlignment="1" applyProtection="1">
      <alignment horizontal="left"/>
      <protection locked="0"/>
    </xf>
    <xf numFmtId="0" fontId="22" fillId="0" borderId="0" xfId="0" applyFont="1" applyAlignment="1" applyProtection="1">
      <alignment horizontal="left" vertical="top" wrapText="1"/>
      <protection locked="0"/>
    </xf>
    <xf numFmtId="0" fontId="24" fillId="0" borderId="0" xfId="0" applyFont="1" applyProtection="1">
      <protection locked="0"/>
    </xf>
    <xf numFmtId="0" fontId="21" fillId="0" borderId="0" xfId="0" applyFont="1" applyAlignment="1" applyProtection="1">
      <alignment horizontal="left" vertical="top" wrapText="1"/>
      <protection locked="0"/>
    </xf>
    <xf numFmtId="0" fontId="22" fillId="0" borderId="0" xfId="0" applyFont="1" applyProtection="1">
      <protection locked="0"/>
    </xf>
    <xf numFmtId="49" fontId="27" fillId="0" borderId="0" xfId="0" applyNumberFormat="1" applyFont="1" applyAlignment="1" applyProtection="1">
      <alignment vertical="center" wrapText="1"/>
      <protection locked="0"/>
    </xf>
    <xf numFmtId="49" fontId="27" fillId="0" borderId="0" xfId="0" applyNumberFormat="1" applyFont="1" applyAlignment="1" applyProtection="1">
      <alignment vertical="center"/>
      <protection locked="0"/>
    </xf>
    <xf numFmtId="2" fontId="21" fillId="0" borderId="0" xfId="0" applyNumberFormat="1" applyFont="1" applyAlignment="1" applyProtection="1">
      <alignment horizontal="right" vertical="center"/>
      <protection locked="0"/>
    </xf>
    <xf numFmtId="3" fontId="22" fillId="0" borderId="0" xfId="0" applyNumberFormat="1" applyFont="1" applyAlignment="1" applyProtection="1">
      <alignment vertical="center" wrapText="1"/>
      <protection locked="0"/>
    </xf>
    <xf numFmtId="0" fontId="21" fillId="0" borderId="0" xfId="0" applyFont="1" applyAlignment="1" applyProtection="1">
      <alignment horizontal="center" vertical="center"/>
      <protection locked="0"/>
    </xf>
    <xf numFmtId="0" fontId="29" fillId="0" borderId="0" xfId="0" applyFont="1" applyProtection="1">
      <protection locked="0"/>
    </xf>
    <xf numFmtId="0" fontId="21" fillId="0" borderId="0" xfId="0" applyFont="1" applyAlignment="1" applyProtection="1">
      <alignment horizontal="left" wrapText="1"/>
      <protection locked="0"/>
    </xf>
    <xf numFmtId="0" fontId="30" fillId="0" borderId="0" xfId="0" applyFont="1" applyProtection="1">
      <protection locked="0"/>
    </xf>
    <xf numFmtId="0" fontId="21" fillId="0" borderId="0" xfId="0" applyFont="1" applyAlignment="1" applyProtection="1">
      <alignment horizontal="left" vertical="center"/>
      <protection locked="0"/>
    </xf>
    <xf numFmtId="2" fontId="22" fillId="0" borderId="0" xfId="0" applyNumberFormat="1" applyFont="1" applyProtection="1">
      <protection locked="0"/>
    </xf>
    <xf numFmtId="0" fontId="22" fillId="0" borderId="27" xfId="0" applyFont="1" applyBorder="1" applyAlignment="1" applyProtection="1">
      <alignment vertical="center" wrapText="1"/>
      <protection locked="0"/>
    </xf>
    <xf numFmtId="0" fontId="21" fillId="0" borderId="27" xfId="0" applyFont="1" applyBorder="1" applyAlignment="1" applyProtection="1">
      <alignment horizontal="center" vertical="top"/>
      <protection locked="0"/>
    </xf>
    <xf numFmtId="0" fontId="30" fillId="7" borderId="27" xfId="0" applyFont="1" applyFill="1" applyBorder="1" applyProtection="1">
      <protection locked="0"/>
    </xf>
    <xf numFmtId="0" fontId="0" fillId="7" borderId="27" xfId="0" applyFill="1" applyBorder="1" applyProtection="1">
      <protection locked="0"/>
    </xf>
    <xf numFmtId="0" fontId="22" fillId="0" borderId="0" xfId="0" applyFont="1" applyAlignment="1" applyProtection="1">
      <alignment horizontal="left"/>
      <protection locked="0"/>
    </xf>
    <xf numFmtId="0" fontId="22" fillId="0" borderId="27" xfId="0" applyFont="1" applyBorder="1" applyAlignment="1" applyProtection="1">
      <alignment horizontal="center" vertical="center" wrapText="1"/>
      <protection locked="0"/>
    </xf>
    <xf numFmtId="0" fontId="21" fillId="0" borderId="0" xfId="0" applyFont="1" applyAlignment="1" applyProtection="1">
      <alignment horizontal="left" vertical="top" wrapText="1"/>
      <protection locked="0"/>
    </xf>
    <xf numFmtId="0" fontId="22" fillId="0" borderId="0" xfId="0" applyFont="1" applyAlignment="1" applyProtection="1">
      <alignment horizontal="left" vertical="center"/>
      <protection locked="0"/>
    </xf>
    <xf numFmtId="3" fontId="22" fillId="0" borderId="12" xfId="0" applyNumberFormat="1" applyFont="1" applyBorder="1" applyAlignment="1" applyProtection="1">
      <alignment horizontal="right" vertical="center" wrapText="1"/>
      <protection locked="0"/>
    </xf>
    <xf numFmtId="3" fontId="22" fillId="0" borderId="14" xfId="0" applyNumberFormat="1" applyFont="1" applyBorder="1" applyAlignment="1" applyProtection="1">
      <alignment horizontal="right" vertical="center" wrapText="1"/>
      <protection locked="0"/>
    </xf>
    <xf numFmtId="0" fontId="29" fillId="7" borderId="12" xfId="0" applyFont="1" applyFill="1" applyBorder="1" applyAlignment="1" applyProtection="1">
      <alignment horizontal="center"/>
      <protection locked="0"/>
    </xf>
    <xf numFmtId="3" fontId="22" fillId="0" borderId="25" xfId="0" applyNumberFormat="1" applyFont="1" applyBorder="1" applyAlignment="1" applyProtection="1">
      <alignment horizontal="right" vertical="center" wrapText="1"/>
      <protection locked="0"/>
    </xf>
    <xf numFmtId="3" fontId="22" fillId="0" borderId="26" xfId="0" applyNumberFormat="1" applyFont="1" applyBorder="1" applyAlignment="1" applyProtection="1">
      <alignment horizontal="right" vertical="center" wrapText="1"/>
      <protection locked="0"/>
    </xf>
    <xf numFmtId="0" fontId="21" fillId="0" borderId="0" xfId="0" applyFont="1" applyAlignment="1" applyProtection="1">
      <alignment horizontal="left"/>
      <protection locked="0"/>
    </xf>
    <xf numFmtId="49" fontId="16" fillId="0" borderId="0" xfId="0" applyNumberFormat="1" applyFont="1" applyAlignment="1" applyProtection="1">
      <alignment horizontal="left" vertical="top" wrapText="1"/>
      <protection locked="0"/>
    </xf>
    <xf numFmtId="49" fontId="25" fillId="0" borderId="0" xfId="0" applyNumberFormat="1" applyFont="1" applyAlignment="1" applyProtection="1">
      <alignment horizontal="left" vertical="top" wrapText="1"/>
      <protection locked="0"/>
    </xf>
    <xf numFmtId="49" fontId="26" fillId="0" borderId="0" xfId="0" applyNumberFormat="1" applyFont="1" applyFill="1" applyAlignment="1" applyProtection="1">
      <alignment horizontal="left" vertical="center" wrapText="1"/>
      <protection locked="0"/>
    </xf>
    <xf numFmtId="0" fontId="28" fillId="0" borderId="0" xfId="0" applyFont="1" applyAlignment="1" applyProtection="1">
      <alignment horizontal="left"/>
      <protection locked="0"/>
    </xf>
    <xf numFmtId="0" fontId="22" fillId="0" borderId="0" xfId="0" applyFont="1" applyAlignment="1" applyProtection="1">
      <alignment horizontal="left" vertical="top" wrapText="1"/>
      <protection locked="0"/>
    </xf>
    <xf numFmtId="0" fontId="24" fillId="0" borderId="0" xfId="0" applyFont="1" applyAlignment="1" applyProtection="1">
      <alignment horizontal="left" wrapText="1"/>
      <protection locked="0"/>
    </xf>
    <xf numFmtId="0" fontId="22" fillId="0" borderId="12" xfId="0" applyFont="1" applyBorder="1" applyAlignment="1" applyProtection="1">
      <alignment horizontal="left" vertical="top" wrapText="1"/>
      <protection locked="0"/>
    </xf>
    <xf numFmtId="0" fontId="0" fillId="7" borderId="14" xfId="0" applyFill="1" applyBorder="1" applyAlignment="1" applyProtection="1">
      <alignment horizontal="center"/>
      <protection locked="0"/>
    </xf>
    <xf numFmtId="0" fontId="0" fillId="7" borderId="13"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22" fillId="0" borderId="14"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0" xfId="0" applyFont="1" applyAlignment="1" applyProtection="1">
      <alignment horizontal="left" wrapText="1"/>
      <protection locked="0"/>
    </xf>
    <xf numFmtId="0" fontId="20" fillId="0" borderId="0" xfId="0" applyFont="1" applyAlignment="1" applyProtection="1">
      <alignment horizontal="left" wrapText="1"/>
      <protection locked="0"/>
    </xf>
    <xf numFmtId="0" fontId="17" fillId="0" borderId="0" xfId="0" applyFont="1" applyProtection="1">
      <protection locked="0"/>
    </xf>
    <xf numFmtId="0" fontId="22" fillId="0" borderId="0" xfId="0" applyFont="1" applyAlignment="1" applyProtection="1">
      <alignment horizontal="center" vertical="center" wrapText="1"/>
      <protection locked="0"/>
    </xf>
    <xf numFmtId="0" fontId="22" fillId="7" borderId="0" xfId="0" applyFont="1" applyFill="1" applyAlignment="1" applyProtection="1">
      <alignment horizontal="center" vertical="center" wrapText="1"/>
      <protection locked="0"/>
    </xf>
    <xf numFmtId="2" fontId="11" fillId="0" borderId="0" xfId="3" applyNumberFormat="1" applyFont="1" applyAlignment="1" applyProtection="1">
      <alignment horizontal="center" vertical="top"/>
      <protection locked="0"/>
    </xf>
    <xf numFmtId="0" fontId="11" fillId="0" borderId="24" xfId="2" applyFont="1" applyBorder="1" applyAlignment="1">
      <alignment horizontal="center"/>
    </xf>
    <xf numFmtId="0" fontId="3" fillId="0" borderId="14" xfId="2" applyFont="1" applyBorder="1" applyAlignment="1">
      <alignment horizontal="left" wrapText="1"/>
    </xf>
    <xf numFmtId="0" fontId="3" fillId="0" borderId="13" xfId="2" applyFont="1" applyBorder="1" applyAlignment="1">
      <alignment horizontal="left" wrapText="1"/>
    </xf>
    <xf numFmtId="0" fontId="3" fillId="0" borderId="15" xfId="2" applyFont="1" applyBorder="1" applyAlignment="1">
      <alignment horizontal="left" wrapText="1"/>
    </xf>
    <xf numFmtId="0" fontId="10" fillId="0" borderId="23" xfId="3" applyFont="1" applyBorder="1" applyAlignment="1">
      <alignment horizontal="center"/>
    </xf>
    <xf numFmtId="0" fontId="10" fillId="0" borderId="22" xfId="3" applyFont="1" applyBorder="1" applyAlignment="1">
      <alignment horizontal="center"/>
    </xf>
    <xf numFmtId="0" fontId="10" fillId="0" borderId="21" xfId="3" applyFont="1" applyBorder="1" applyAlignment="1">
      <alignment horizontal="center"/>
    </xf>
  </cellXfs>
  <cellStyles count="6">
    <cellStyle name="Good" xfId="1" builtinId="26"/>
    <cellStyle name="Neutral" xfId="5" builtinId="28"/>
    <cellStyle name="Normal" xfId="0" builtinId="0"/>
    <cellStyle name="Normal 26 2" xfId="4"/>
    <cellStyle name="Normal 38" xfId="2"/>
    <cellStyle name="Normal 60" xfId="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4"/>
  <sheetViews>
    <sheetView tabSelected="1" workbookViewId="0">
      <selection activeCell="I190" sqref="I190"/>
    </sheetView>
  </sheetViews>
  <sheetFormatPr defaultColWidth="8.875" defaultRowHeight="15" outlineLevelRow="1" outlineLevelCol="1"/>
  <cols>
    <col min="1" max="1" width="7.375" style="103" customWidth="1"/>
    <col min="2" max="2" width="28.875" style="103" customWidth="1"/>
    <col min="3" max="3" width="67.625" style="103" customWidth="1"/>
    <col min="4" max="4" width="9.75" style="116" customWidth="1"/>
    <col min="5" max="5" width="12.125" style="116" customWidth="1"/>
    <col min="6" max="6" width="12" style="103" customWidth="1"/>
    <col min="7" max="7" width="9.125" style="103" customWidth="1"/>
    <col min="8" max="8" width="11.5" style="103" customWidth="1"/>
    <col min="9" max="9" width="12.5" style="103" customWidth="1"/>
    <col min="10" max="10" width="12.375" style="103" customWidth="1"/>
    <col min="11" max="11" width="37.875" style="104" customWidth="1" outlineLevel="1"/>
    <col min="12" max="12" width="13" style="103" customWidth="1"/>
    <col min="13" max="16384" width="8.875" style="103"/>
  </cols>
  <sheetData>
    <row r="2" spans="1:11" s="195" customFormat="1">
      <c r="A2" s="240" t="s">
        <v>400</v>
      </c>
      <c r="B2" s="240"/>
      <c r="C2" s="240"/>
      <c r="D2" s="241"/>
      <c r="E2" s="241"/>
      <c r="F2" s="241"/>
      <c r="G2" s="194"/>
      <c r="H2" s="104"/>
      <c r="I2" s="194" t="s">
        <v>401</v>
      </c>
      <c r="J2" s="104"/>
      <c r="K2" s="104"/>
    </row>
    <row r="3" spans="1:11" s="195" customFormat="1">
      <c r="A3" s="196"/>
      <c r="B3" s="196"/>
      <c r="C3" s="196"/>
      <c r="D3" s="196"/>
      <c r="E3" s="196"/>
      <c r="F3" s="196"/>
      <c r="G3" s="196"/>
      <c r="H3" s="104"/>
      <c r="I3" s="104"/>
      <c r="J3" s="104"/>
      <c r="K3" s="104"/>
    </row>
    <row r="4" spans="1:11" s="195" customFormat="1">
      <c r="A4" s="242" t="s">
        <v>402</v>
      </c>
      <c r="B4" s="242"/>
      <c r="C4" s="242"/>
      <c r="D4" s="242"/>
      <c r="E4" s="242"/>
      <c r="F4" s="242"/>
      <c r="G4" s="242"/>
      <c r="H4" s="242"/>
      <c r="I4" s="242"/>
      <c r="J4" s="104"/>
      <c r="K4" s="104"/>
    </row>
    <row r="5" spans="1:11" s="195" customFormat="1">
      <c r="A5" s="243" t="s">
        <v>403</v>
      </c>
      <c r="B5" s="243"/>
      <c r="C5" s="243"/>
      <c r="D5" s="243"/>
      <c r="E5" s="243"/>
      <c r="F5" s="243"/>
      <c r="G5" s="243"/>
      <c r="H5" s="243"/>
      <c r="I5" s="243"/>
      <c r="J5" s="104"/>
      <c r="K5" s="104"/>
    </row>
    <row r="6" spans="1:11" s="195" customFormat="1">
      <c r="A6" s="196"/>
      <c r="B6" s="196"/>
      <c r="C6" s="196"/>
      <c r="D6" s="196"/>
      <c r="E6" s="196"/>
      <c r="F6" s="196"/>
      <c r="G6" s="196"/>
      <c r="H6" s="104"/>
      <c r="I6" s="104"/>
      <c r="J6" s="104"/>
      <c r="K6" s="104"/>
    </row>
    <row r="7" spans="1:11" s="195" customFormat="1" ht="30" customHeight="1">
      <c r="A7" s="239" t="s">
        <v>422</v>
      </c>
      <c r="B7" s="239"/>
      <c r="C7" s="239"/>
      <c r="D7" s="239"/>
      <c r="E7" s="239"/>
      <c r="F7" s="239"/>
      <c r="G7" s="239"/>
      <c r="H7" s="239"/>
      <c r="I7" s="239"/>
      <c r="J7" s="104"/>
      <c r="K7" s="104"/>
    </row>
    <row r="8" spans="1:11" s="195" customFormat="1">
      <c r="A8" s="197"/>
      <c r="B8" s="197"/>
      <c r="C8" s="197"/>
      <c r="D8" s="197"/>
      <c r="E8" s="197"/>
      <c r="F8" s="197"/>
      <c r="G8" s="197"/>
      <c r="H8" s="104"/>
      <c r="I8" s="104"/>
      <c r="J8" s="104"/>
      <c r="K8" s="104"/>
    </row>
    <row r="9" spans="1:11" s="195" customFormat="1" ht="15" customHeight="1">
      <c r="A9" s="198"/>
      <c r="B9" s="233" t="s">
        <v>404</v>
      </c>
      <c r="C9" s="233"/>
      <c r="D9" s="234"/>
      <c r="E9" s="235"/>
      <c r="F9" s="235"/>
      <c r="G9" s="235"/>
      <c r="H9" s="235"/>
      <c r="I9" s="236"/>
    </row>
    <row r="10" spans="1:11" s="195" customFormat="1" ht="15" customHeight="1">
      <c r="A10" s="198"/>
      <c r="B10" s="233" t="s">
        <v>405</v>
      </c>
      <c r="C10" s="233"/>
      <c r="D10" s="234"/>
      <c r="E10" s="235"/>
      <c r="F10" s="235"/>
      <c r="G10" s="235"/>
      <c r="H10" s="235"/>
      <c r="I10" s="236"/>
    </row>
    <row r="11" spans="1:11" s="195" customFormat="1" ht="15" customHeight="1">
      <c r="A11" s="198"/>
      <c r="B11" s="233" t="s">
        <v>406</v>
      </c>
      <c r="C11" s="233"/>
      <c r="D11" s="234"/>
      <c r="E11" s="235"/>
      <c r="F11" s="235"/>
      <c r="G11" s="235"/>
      <c r="H11" s="235"/>
      <c r="I11" s="236"/>
    </row>
    <row r="12" spans="1:11" s="195" customFormat="1" ht="15" customHeight="1">
      <c r="A12" s="198"/>
      <c r="B12" s="237" t="s">
        <v>407</v>
      </c>
      <c r="C12" s="238"/>
      <c r="D12" s="234"/>
      <c r="E12" s="235"/>
      <c r="F12" s="235"/>
      <c r="G12" s="235"/>
      <c r="H12" s="235"/>
      <c r="I12" s="236"/>
    </row>
    <row r="13" spans="1:11" s="195" customFormat="1" ht="15" customHeight="1">
      <c r="A13" s="198"/>
      <c r="B13" s="237" t="s">
        <v>408</v>
      </c>
      <c r="C13" s="238"/>
      <c r="D13" s="234"/>
      <c r="E13" s="235"/>
      <c r="F13" s="235"/>
      <c r="G13" s="235"/>
      <c r="H13" s="235"/>
      <c r="I13" s="236"/>
    </row>
    <row r="14" spans="1:11" s="195" customFormat="1" ht="15" customHeight="1">
      <c r="A14" s="198"/>
      <c r="B14" s="237" t="s">
        <v>409</v>
      </c>
      <c r="C14" s="238"/>
      <c r="D14" s="234"/>
      <c r="E14" s="235"/>
      <c r="F14" s="235"/>
      <c r="G14" s="235"/>
      <c r="H14" s="235"/>
      <c r="I14" s="236"/>
    </row>
    <row r="15" spans="1:11" s="195" customFormat="1" ht="15" customHeight="1">
      <c r="A15" s="198"/>
      <c r="B15" s="237" t="s">
        <v>410</v>
      </c>
      <c r="C15" s="238"/>
      <c r="D15" s="234"/>
      <c r="E15" s="235"/>
      <c r="F15" s="235"/>
      <c r="G15" s="235"/>
      <c r="H15" s="235"/>
      <c r="I15" s="236"/>
    </row>
    <row r="16" spans="1:11" s="195" customFormat="1" ht="15" customHeight="1">
      <c r="A16" s="198"/>
      <c r="B16" s="233" t="s">
        <v>411</v>
      </c>
      <c r="C16" s="233"/>
      <c r="D16" s="234"/>
      <c r="E16" s="235"/>
      <c r="F16" s="235"/>
      <c r="G16" s="235"/>
      <c r="H16" s="235"/>
      <c r="I16" s="236"/>
    </row>
    <row r="17" spans="1:11" s="195" customFormat="1" ht="14.45" customHeight="1">
      <c r="A17" s="198"/>
      <c r="B17" s="233" t="s">
        <v>412</v>
      </c>
      <c r="C17" s="233"/>
      <c r="D17" s="234"/>
      <c r="E17" s="235"/>
      <c r="F17" s="235"/>
      <c r="G17" s="235"/>
      <c r="H17" s="235"/>
      <c r="I17" s="236"/>
    </row>
    <row r="18" spans="1:11" s="195" customFormat="1" ht="15" customHeight="1">
      <c r="A18" s="198"/>
      <c r="B18" s="233" t="s">
        <v>413</v>
      </c>
      <c r="C18" s="233"/>
      <c r="D18" s="234"/>
      <c r="E18" s="235"/>
      <c r="F18" s="235"/>
      <c r="G18" s="235"/>
      <c r="H18" s="235"/>
      <c r="I18" s="236"/>
    </row>
    <row r="19" spans="1:11" s="195" customFormat="1" ht="15.75" customHeight="1">
      <c r="A19" s="198"/>
      <c r="B19" s="233" t="s">
        <v>414</v>
      </c>
      <c r="C19" s="233"/>
      <c r="D19" s="234"/>
      <c r="E19" s="235"/>
      <c r="F19" s="235"/>
      <c r="G19" s="235"/>
      <c r="H19" s="235"/>
      <c r="I19" s="236"/>
    </row>
    <row r="20" spans="1:11" s="195" customFormat="1" ht="15.75" customHeight="1">
      <c r="A20" s="198"/>
      <c r="B20" s="233" t="s">
        <v>415</v>
      </c>
      <c r="C20" s="233"/>
      <c r="D20" s="234"/>
      <c r="E20" s="235"/>
      <c r="F20" s="235"/>
      <c r="G20" s="235"/>
      <c r="H20" s="235"/>
      <c r="I20" s="236"/>
    </row>
    <row r="21" spans="1:11" s="195" customFormat="1" ht="15.75" customHeight="1">
      <c r="A21" s="198"/>
      <c r="B21" s="237" t="s">
        <v>416</v>
      </c>
      <c r="C21" s="238"/>
      <c r="D21" s="234"/>
      <c r="E21" s="235"/>
      <c r="F21" s="235"/>
      <c r="G21" s="235"/>
      <c r="H21" s="235"/>
      <c r="I21" s="236"/>
    </row>
    <row r="22" spans="1:11" s="195" customFormat="1" ht="15.75" customHeight="1">
      <c r="A22" s="198"/>
      <c r="B22" s="237" t="s">
        <v>417</v>
      </c>
      <c r="C22" s="238"/>
      <c r="D22" s="234"/>
      <c r="E22" s="235"/>
      <c r="F22" s="235"/>
      <c r="G22" s="235"/>
      <c r="H22" s="235"/>
      <c r="I22" s="236"/>
    </row>
    <row r="23" spans="1:11" s="195" customFormat="1">
      <c r="A23" s="196"/>
      <c r="B23" s="196"/>
      <c r="C23" s="196"/>
      <c r="D23" s="196"/>
      <c r="E23" s="196"/>
      <c r="F23" s="196"/>
      <c r="G23" s="196"/>
      <c r="H23" s="104"/>
      <c r="I23" s="104"/>
      <c r="J23" s="104"/>
      <c r="K23" s="104"/>
    </row>
    <row r="24" spans="1:11" s="195" customFormat="1">
      <c r="A24" s="197"/>
      <c r="B24" s="231" t="s">
        <v>418</v>
      </c>
      <c r="C24" s="231"/>
      <c r="D24" s="231"/>
      <c r="E24" s="231"/>
      <c r="F24" s="231"/>
      <c r="G24" s="199"/>
      <c r="H24" s="200"/>
      <c r="I24" s="200"/>
      <c r="J24" s="104"/>
      <c r="K24" s="104"/>
    </row>
    <row r="25" spans="1:11" s="195" customFormat="1">
      <c r="A25" s="197"/>
      <c r="B25" s="219" t="s">
        <v>419</v>
      </c>
      <c r="C25" s="219"/>
      <c r="D25" s="219"/>
      <c r="E25" s="219"/>
      <c r="F25" s="219"/>
      <c r="G25" s="201"/>
      <c r="H25" s="200"/>
      <c r="I25" s="200"/>
      <c r="J25" s="104"/>
      <c r="K25" s="104"/>
    </row>
    <row r="26" spans="1:11" s="195" customFormat="1">
      <c r="A26" s="197"/>
      <c r="B26" s="219" t="s">
        <v>420</v>
      </c>
      <c r="C26" s="219"/>
      <c r="D26" s="219"/>
      <c r="E26" s="219"/>
      <c r="F26" s="219"/>
      <c r="G26" s="201"/>
      <c r="H26" s="200"/>
      <c r="I26" s="200"/>
      <c r="J26" s="104"/>
      <c r="K26" s="104"/>
    </row>
    <row r="27" spans="1:11" s="195" customFormat="1" ht="17.25" customHeight="1">
      <c r="A27" s="202"/>
      <c r="B27" s="219" t="s">
        <v>421</v>
      </c>
      <c r="C27" s="219"/>
      <c r="D27" s="219"/>
      <c r="E27" s="219"/>
      <c r="F27" s="219"/>
      <c r="G27" s="219"/>
      <c r="H27" s="219"/>
      <c r="I27" s="219"/>
      <c r="J27" s="104"/>
      <c r="K27" s="104"/>
    </row>
    <row r="28" spans="1:11" s="195" customFormat="1" ht="13.5" customHeight="1">
      <c r="A28" s="202"/>
      <c r="B28" s="201"/>
      <c r="C28" s="201"/>
      <c r="D28" s="201"/>
      <c r="E28" s="201"/>
      <c r="F28" s="201"/>
      <c r="G28" s="201"/>
      <c r="H28" s="201"/>
      <c r="I28" s="201"/>
      <c r="J28" s="104"/>
      <c r="K28" s="104"/>
    </row>
    <row r="29" spans="1:11" s="195" customFormat="1" ht="15" customHeight="1">
      <c r="A29" s="232" t="s">
        <v>423</v>
      </c>
      <c r="B29" s="232"/>
      <c r="C29" s="232"/>
      <c r="D29" s="232"/>
      <c r="E29" s="232"/>
      <c r="F29" s="232"/>
      <c r="G29" s="232"/>
      <c r="H29" s="232"/>
      <c r="I29" s="232"/>
      <c r="J29" s="104"/>
      <c r="K29" s="104"/>
    </row>
    <row r="30" spans="1:11" s="195" customFormat="1" ht="202.5" customHeight="1">
      <c r="A30" s="227" t="s">
        <v>424</v>
      </c>
      <c r="B30" s="228"/>
      <c r="C30" s="228"/>
      <c r="D30" s="228"/>
      <c r="E30" s="228"/>
      <c r="F30" s="228"/>
      <c r="G30" s="228"/>
      <c r="H30" s="228"/>
      <c r="I30" s="228"/>
      <c r="J30" s="104"/>
      <c r="K30" s="104"/>
    </row>
    <row r="31" spans="1:11" s="195" customFormat="1" ht="13.5" customHeight="1">
      <c r="A31" s="229"/>
      <c r="B31" s="229"/>
      <c r="C31" s="229"/>
      <c r="D31" s="229"/>
      <c r="E31" s="229"/>
      <c r="F31" s="229"/>
      <c r="G31" s="229"/>
      <c r="H31" s="229"/>
      <c r="I31" s="229"/>
      <c r="J31" s="104"/>
      <c r="K31" s="104"/>
    </row>
    <row r="32" spans="1:11" s="195" customFormat="1" ht="15.75" customHeight="1">
      <c r="A32" s="204" t="s">
        <v>425</v>
      </c>
      <c r="B32" s="203"/>
      <c r="C32" s="203"/>
      <c r="D32" s="203"/>
      <c r="E32" s="203"/>
      <c r="F32" s="203"/>
      <c r="G32" s="203"/>
      <c r="H32" s="203"/>
      <c r="I32" s="203"/>
      <c r="J32" s="203"/>
      <c r="K32" s="104"/>
    </row>
    <row r="33" spans="1:11" ht="9" customHeight="1" thickBot="1">
      <c r="K33" s="103"/>
    </row>
    <row r="34" spans="1:11" ht="43.5" thickBot="1">
      <c r="A34" s="139" t="s">
        <v>368</v>
      </c>
      <c r="B34" s="140" t="s">
        <v>367</v>
      </c>
      <c r="C34" s="140" t="s">
        <v>365</v>
      </c>
      <c r="D34" s="184" t="s">
        <v>364</v>
      </c>
      <c r="E34" s="185" t="s">
        <v>393</v>
      </c>
      <c r="F34" s="141" t="s">
        <v>394</v>
      </c>
      <c r="G34" s="142" t="s">
        <v>395</v>
      </c>
      <c r="H34" s="142" t="s">
        <v>396</v>
      </c>
      <c r="I34" s="141" t="s">
        <v>397</v>
      </c>
      <c r="J34" s="141" t="s">
        <v>398</v>
      </c>
      <c r="K34" s="143" t="s">
        <v>399</v>
      </c>
    </row>
    <row r="35" spans="1:11" ht="121.5" customHeight="1">
      <c r="A35" s="124">
        <v>1</v>
      </c>
      <c r="B35" s="125" t="s">
        <v>322</v>
      </c>
      <c r="C35" s="125" t="s">
        <v>350</v>
      </c>
      <c r="D35" s="186"/>
      <c r="E35" s="187"/>
      <c r="F35" s="126"/>
      <c r="G35" s="127"/>
      <c r="H35" s="127"/>
      <c r="I35" s="128"/>
      <c r="J35" s="128"/>
      <c r="K35" s="129"/>
    </row>
    <row r="36" spans="1:11" ht="16.5" customHeight="1">
      <c r="A36" s="130" t="s">
        <v>349</v>
      </c>
      <c r="B36" s="107"/>
      <c r="C36" s="107" t="s">
        <v>347</v>
      </c>
      <c r="D36" s="115" t="s">
        <v>1</v>
      </c>
      <c r="E36" s="188">
        <v>48000</v>
      </c>
      <c r="F36" s="108"/>
      <c r="G36" s="109"/>
      <c r="H36" s="109"/>
      <c r="I36" s="110"/>
      <c r="J36" s="111"/>
      <c r="K36" s="131"/>
    </row>
    <row r="37" spans="1:11" ht="16.5" customHeight="1">
      <c r="A37" s="130" t="s">
        <v>346</v>
      </c>
      <c r="B37" s="107"/>
      <c r="C37" s="107" t="s">
        <v>344</v>
      </c>
      <c r="D37" s="115" t="s">
        <v>1</v>
      </c>
      <c r="E37" s="188">
        <v>90000</v>
      </c>
      <c r="F37" s="108"/>
      <c r="G37" s="109"/>
      <c r="H37" s="109"/>
      <c r="I37" s="110"/>
      <c r="J37" s="111"/>
      <c r="K37" s="131"/>
    </row>
    <row r="38" spans="1:11" ht="16.5" customHeight="1">
      <c r="A38" s="130" t="s">
        <v>343</v>
      </c>
      <c r="B38" s="107"/>
      <c r="C38" s="107" t="s">
        <v>341</v>
      </c>
      <c r="D38" s="115" t="s">
        <v>1</v>
      </c>
      <c r="E38" s="188">
        <v>140000</v>
      </c>
      <c r="F38" s="108"/>
      <c r="G38" s="109"/>
      <c r="H38" s="109"/>
      <c r="I38" s="110"/>
      <c r="J38" s="111"/>
      <c r="K38" s="131"/>
    </row>
    <row r="39" spans="1:11" ht="16.5" customHeight="1" thickBot="1">
      <c r="A39" s="132"/>
      <c r="B39" s="133"/>
      <c r="C39" s="134"/>
      <c r="D39" s="170"/>
      <c r="E39" s="170"/>
      <c r="F39" s="164" t="s">
        <v>340</v>
      </c>
      <c r="G39" s="135"/>
      <c r="H39" s="135"/>
      <c r="I39" s="136"/>
      <c r="J39" s="137"/>
      <c r="K39" s="138"/>
    </row>
    <row r="40" spans="1:11" ht="76.5" customHeight="1">
      <c r="A40" s="124">
        <v>2</v>
      </c>
      <c r="B40" s="144" t="s">
        <v>338</v>
      </c>
      <c r="C40" s="144" t="s">
        <v>337</v>
      </c>
      <c r="D40" s="177"/>
      <c r="E40" s="177"/>
      <c r="F40" s="145"/>
      <c r="G40" s="127"/>
      <c r="H40" s="127"/>
      <c r="I40" s="146"/>
      <c r="J40" s="146"/>
      <c r="K40" s="129"/>
    </row>
    <row r="41" spans="1:11" ht="16.5" customHeight="1">
      <c r="A41" s="147" t="s">
        <v>336</v>
      </c>
      <c r="B41" s="107"/>
      <c r="C41" s="107" t="s">
        <v>334</v>
      </c>
      <c r="D41" s="115" t="s">
        <v>1</v>
      </c>
      <c r="E41" s="115">
        <v>4060000</v>
      </c>
      <c r="F41" s="112"/>
      <c r="G41" s="109"/>
      <c r="H41" s="109"/>
      <c r="I41" s="110"/>
      <c r="J41" s="111"/>
      <c r="K41" s="131"/>
    </row>
    <row r="42" spans="1:11" ht="16.5" customHeight="1">
      <c r="A42" s="147" t="s">
        <v>333</v>
      </c>
      <c r="B42" s="107"/>
      <c r="C42" s="107" t="s">
        <v>331</v>
      </c>
      <c r="D42" s="115" t="s">
        <v>1</v>
      </c>
      <c r="E42" s="115">
        <v>1300000</v>
      </c>
      <c r="F42" s="112"/>
      <c r="G42" s="109"/>
      <c r="H42" s="109"/>
      <c r="I42" s="110"/>
      <c r="J42" s="111"/>
      <c r="K42" s="131"/>
    </row>
    <row r="43" spans="1:11" ht="16.5" customHeight="1">
      <c r="A43" s="147" t="s">
        <v>330</v>
      </c>
      <c r="B43" s="107"/>
      <c r="C43" s="107" t="s">
        <v>328</v>
      </c>
      <c r="D43" s="115" t="s">
        <v>1</v>
      </c>
      <c r="E43" s="115">
        <v>180000</v>
      </c>
      <c r="F43" s="112"/>
      <c r="G43" s="109"/>
      <c r="H43" s="109"/>
      <c r="I43" s="110"/>
      <c r="J43" s="111"/>
      <c r="K43" s="131"/>
    </row>
    <row r="44" spans="1:11" ht="16.5" customHeight="1">
      <c r="A44" s="147" t="s">
        <v>327</v>
      </c>
      <c r="B44" s="107"/>
      <c r="C44" s="107" t="s">
        <v>325</v>
      </c>
      <c r="D44" s="115" t="s">
        <v>1</v>
      </c>
      <c r="E44" s="115">
        <v>900000</v>
      </c>
      <c r="F44" s="112"/>
      <c r="G44" s="109"/>
      <c r="H44" s="109"/>
      <c r="I44" s="110"/>
      <c r="J44" s="111"/>
      <c r="K44" s="131"/>
    </row>
    <row r="45" spans="1:11" ht="16.5" customHeight="1" thickBot="1">
      <c r="A45" s="148"/>
      <c r="B45" s="133"/>
      <c r="C45" s="134"/>
      <c r="D45" s="170"/>
      <c r="E45" s="170"/>
      <c r="F45" s="164" t="s">
        <v>324</v>
      </c>
      <c r="G45" s="135"/>
      <c r="H45" s="135"/>
      <c r="I45" s="136"/>
      <c r="J45" s="137"/>
      <c r="K45" s="138"/>
    </row>
    <row r="46" spans="1:11" ht="138" customHeight="1">
      <c r="A46" s="124">
        <v>3</v>
      </c>
      <c r="B46" s="144" t="s">
        <v>322</v>
      </c>
      <c r="C46" s="144" t="s">
        <v>321</v>
      </c>
      <c r="D46" s="149"/>
      <c r="E46" s="149"/>
      <c r="F46" s="149"/>
      <c r="G46" s="150"/>
      <c r="H46" s="150"/>
      <c r="I46" s="150"/>
      <c r="J46" s="151"/>
      <c r="K46" s="129"/>
    </row>
    <row r="47" spans="1:11" ht="16.5" customHeight="1">
      <c r="A47" s="147" t="s">
        <v>320</v>
      </c>
      <c r="B47" s="107"/>
      <c r="C47" s="107" t="s">
        <v>318</v>
      </c>
      <c r="D47" s="115" t="s">
        <v>1</v>
      </c>
      <c r="E47" s="115">
        <v>12000</v>
      </c>
      <c r="F47" s="108"/>
      <c r="G47" s="109"/>
      <c r="H47" s="109"/>
      <c r="I47" s="110"/>
      <c r="J47" s="111"/>
      <c r="K47" s="131"/>
    </row>
    <row r="48" spans="1:11" ht="16.5" customHeight="1">
      <c r="A48" s="147" t="s">
        <v>317</v>
      </c>
      <c r="B48" s="107"/>
      <c r="C48" s="107" t="s">
        <v>315</v>
      </c>
      <c r="D48" s="115" t="s">
        <v>1</v>
      </c>
      <c r="E48" s="115">
        <v>12000</v>
      </c>
      <c r="F48" s="108"/>
      <c r="G48" s="109"/>
      <c r="H48" s="109"/>
      <c r="I48" s="110"/>
      <c r="J48" s="111"/>
      <c r="K48" s="131"/>
    </row>
    <row r="49" spans="1:11" ht="16.5" customHeight="1" thickBot="1">
      <c r="A49" s="148"/>
      <c r="B49" s="133"/>
      <c r="C49" s="134"/>
      <c r="D49" s="170"/>
      <c r="E49" s="170"/>
      <c r="F49" s="164" t="s">
        <v>314</v>
      </c>
      <c r="G49" s="135"/>
      <c r="H49" s="135"/>
      <c r="I49" s="136"/>
      <c r="J49" s="137"/>
      <c r="K49" s="138"/>
    </row>
    <row r="50" spans="1:11" ht="138" customHeight="1" thickBot="1">
      <c r="A50" s="152">
        <v>4</v>
      </c>
      <c r="B50" s="153" t="s">
        <v>312</v>
      </c>
      <c r="C50" s="153" t="s">
        <v>311</v>
      </c>
      <c r="D50" s="189" t="s">
        <v>1</v>
      </c>
      <c r="E50" s="190">
        <v>9000</v>
      </c>
      <c r="F50" s="154"/>
      <c r="G50" s="155"/>
      <c r="H50" s="155"/>
      <c r="I50" s="156"/>
      <c r="J50" s="157"/>
      <c r="K50" s="158"/>
    </row>
    <row r="51" spans="1:11" ht="91.5" customHeight="1">
      <c r="A51" s="124">
        <v>5</v>
      </c>
      <c r="B51" s="144" t="s">
        <v>309</v>
      </c>
      <c r="C51" s="144" t="s">
        <v>308</v>
      </c>
      <c r="D51" s="177"/>
      <c r="E51" s="191"/>
      <c r="F51" s="145"/>
      <c r="G51" s="127"/>
      <c r="H51" s="127"/>
      <c r="I51" s="159"/>
      <c r="J51" s="151"/>
      <c r="K51" s="129"/>
    </row>
    <row r="52" spans="1:11" ht="16.5" customHeight="1">
      <c r="A52" s="147" t="s">
        <v>307</v>
      </c>
      <c r="B52" s="107"/>
      <c r="C52" s="107" t="s">
        <v>305</v>
      </c>
      <c r="D52" s="115" t="s">
        <v>1</v>
      </c>
      <c r="E52" s="188">
        <v>150000</v>
      </c>
      <c r="F52" s="108"/>
      <c r="G52" s="109"/>
      <c r="H52" s="109"/>
      <c r="I52" s="110"/>
      <c r="J52" s="111"/>
      <c r="K52" s="131"/>
    </row>
    <row r="53" spans="1:11" ht="16.5" customHeight="1">
      <c r="A53" s="147" t="s">
        <v>304</v>
      </c>
      <c r="B53" s="107"/>
      <c r="C53" s="107" t="s">
        <v>302</v>
      </c>
      <c r="D53" s="115" t="s">
        <v>1</v>
      </c>
      <c r="E53" s="188">
        <v>150000</v>
      </c>
      <c r="F53" s="108"/>
      <c r="G53" s="109"/>
      <c r="H53" s="109"/>
      <c r="I53" s="110"/>
      <c r="J53" s="111"/>
      <c r="K53" s="131"/>
    </row>
    <row r="54" spans="1:11" ht="16.5" customHeight="1">
      <c r="A54" s="147" t="s">
        <v>301</v>
      </c>
      <c r="B54" s="107"/>
      <c r="C54" s="107" t="s">
        <v>299</v>
      </c>
      <c r="D54" s="115" t="s">
        <v>1</v>
      </c>
      <c r="E54" s="188">
        <v>10000</v>
      </c>
      <c r="F54" s="108"/>
      <c r="G54" s="109"/>
      <c r="H54" s="109"/>
      <c r="I54" s="110"/>
      <c r="J54" s="111"/>
      <c r="K54" s="131"/>
    </row>
    <row r="55" spans="1:11" ht="16.5" customHeight="1" thickBot="1">
      <c r="A55" s="148"/>
      <c r="B55" s="133"/>
      <c r="C55" s="134"/>
      <c r="D55" s="170"/>
      <c r="E55" s="192"/>
      <c r="F55" s="164" t="s">
        <v>298</v>
      </c>
      <c r="G55" s="135"/>
      <c r="H55" s="135"/>
      <c r="I55" s="136"/>
      <c r="J55" s="137"/>
      <c r="K55" s="138"/>
    </row>
    <row r="56" spans="1:11" ht="94.5" customHeight="1">
      <c r="A56" s="124">
        <v>6</v>
      </c>
      <c r="B56" s="144" t="s">
        <v>296</v>
      </c>
      <c r="C56" s="144" t="s">
        <v>388</v>
      </c>
      <c r="D56" s="177"/>
      <c r="E56" s="191"/>
      <c r="F56" s="145"/>
      <c r="G56" s="127"/>
      <c r="H56" s="127"/>
      <c r="I56" s="159"/>
      <c r="J56" s="151"/>
      <c r="K56" s="163"/>
    </row>
    <row r="57" spans="1:11" ht="16.5" customHeight="1">
      <c r="A57" s="147" t="s">
        <v>295</v>
      </c>
      <c r="B57" s="107"/>
      <c r="C57" s="107" t="s">
        <v>293</v>
      </c>
      <c r="D57" s="115" t="s">
        <v>1</v>
      </c>
      <c r="E57" s="188">
        <v>90000</v>
      </c>
      <c r="F57" s="108"/>
      <c r="G57" s="109"/>
      <c r="H57" s="109"/>
      <c r="I57" s="110"/>
      <c r="J57" s="111"/>
      <c r="K57" s="162"/>
    </row>
    <row r="58" spans="1:11" ht="16.5" customHeight="1">
      <c r="A58" s="147" t="s">
        <v>292</v>
      </c>
      <c r="B58" s="107"/>
      <c r="C58" s="107" t="s">
        <v>290</v>
      </c>
      <c r="D58" s="115" t="s">
        <v>1</v>
      </c>
      <c r="E58" s="188">
        <v>90000</v>
      </c>
      <c r="F58" s="108"/>
      <c r="G58" s="109"/>
      <c r="H58" s="109"/>
      <c r="I58" s="110"/>
      <c r="J58" s="111"/>
      <c r="K58" s="162"/>
    </row>
    <row r="59" spans="1:11" ht="16.5" customHeight="1">
      <c r="A59" s="147" t="s">
        <v>289</v>
      </c>
      <c r="B59" s="107"/>
      <c r="C59" s="107" t="s">
        <v>287</v>
      </c>
      <c r="D59" s="115" t="s">
        <v>1</v>
      </c>
      <c r="E59" s="188">
        <v>90000</v>
      </c>
      <c r="F59" s="108"/>
      <c r="G59" s="109"/>
      <c r="H59" s="109"/>
      <c r="I59" s="110"/>
      <c r="J59" s="111"/>
      <c r="K59" s="162"/>
    </row>
    <row r="60" spans="1:11" ht="16.5" customHeight="1">
      <c r="A60" s="147" t="s">
        <v>286</v>
      </c>
      <c r="B60" s="107"/>
      <c r="C60" s="107" t="s">
        <v>284</v>
      </c>
      <c r="D60" s="115" t="s">
        <v>1</v>
      </c>
      <c r="E60" s="188">
        <v>18000</v>
      </c>
      <c r="F60" s="108"/>
      <c r="G60" s="109"/>
      <c r="H60" s="109"/>
      <c r="I60" s="110"/>
      <c r="J60" s="111"/>
      <c r="K60" s="162"/>
    </row>
    <row r="61" spans="1:11" ht="16.5" customHeight="1">
      <c r="A61" s="147" t="s">
        <v>283</v>
      </c>
      <c r="B61" s="107"/>
      <c r="C61" s="107" t="s">
        <v>281</v>
      </c>
      <c r="D61" s="115" t="s">
        <v>1</v>
      </c>
      <c r="E61" s="188">
        <v>9000</v>
      </c>
      <c r="F61" s="108"/>
      <c r="G61" s="109"/>
      <c r="H61" s="109"/>
      <c r="I61" s="110"/>
      <c r="J61" s="111"/>
      <c r="K61" s="162"/>
    </row>
    <row r="62" spans="1:11" ht="16.5" customHeight="1" thickBot="1">
      <c r="A62" s="148"/>
      <c r="B62" s="133"/>
      <c r="C62" s="134"/>
      <c r="D62" s="170"/>
      <c r="E62" s="192"/>
      <c r="F62" s="164" t="s">
        <v>280</v>
      </c>
      <c r="G62" s="135"/>
      <c r="H62" s="135"/>
      <c r="I62" s="136"/>
      <c r="J62" s="137"/>
      <c r="K62" s="161"/>
    </row>
    <row r="63" spans="1:11" ht="125.25" customHeight="1">
      <c r="A63" s="124">
        <v>7</v>
      </c>
      <c r="B63" s="144" t="s">
        <v>278</v>
      </c>
      <c r="C63" s="144" t="s">
        <v>277</v>
      </c>
      <c r="D63" s="177"/>
      <c r="E63" s="191"/>
      <c r="F63" s="145"/>
      <c r="G63" s="127"/>
      <c r="H63" s="127"/>
      <c r="I63" s="159"/>
      <c r="J63" s="151"/>
      <c r="K63" s="163"/>
    </row>
    <row r="64" spans="1:11" ht="16.5" customHeight="1">
      <c r="A64" s="147" t="s">
        <v>276</v>
      </c>
      <c r="B64" s="107"/>
      <c r="C64" s="114" t="s">
        <v>274</v>
      </c>
      <c r="D64" s="115" t="s">
        <v>1</v>
      </c>
      <c r="E64" s="188">
        <v>48000</v>
      </c>
      <c r="F64" s="108"/>
      <c r="G64" s="109"/>
      <c r="H64" s="109"/>
      <c r="I64" s="110"/>
      <c r="J64" s="111"/>
      <c r="K64" s="162"/>
    </row>
    <row r="65" spans="1:11" ht="16.5" customHeight="1">
      <c r="A65" s="147" t="s">
        <v>273</v>
      </c>
      <c r="B65" s="107"/>
      <c r="C65" s="107" t="s">
        <v>271</v>
      </c>
      <c r="D65" s="115" t="s">
        <v>1</v>
      </c>
      <c r="E65" s="188">
        <v>48000</v>
      </c>
      <c r="F65" s="108"/>
      <c r="G65" s="109"/>
      <c r="H65" s="109"/>
      <c r="I65" s="110"/>
      <c r="J65" s="111"/>
      <c r="K65" s="162"/>
    </row>
    <row r="66" spans="1:11" ht="16.5" customHeight="1">
      <c r="A66" s="147" t="s">
        <v>270</v>
      </c>
      <c r="B66" s="107"/>
      <c r="C66" s="107" t="s">
        <v>268</v>
      </c>
      <c r="D66" s="115" t="s">
        <v>1</v>
      </c>
      <c r="E66" s="188">
        <v>90000</v>
      </c>
      <c r="F66" s="108"/>
      <c r="G66" s="109"/>
      <c r="H66" s="109"/>
      <c r="I66" s="110"/>
      <c r="J66" s="111"/>
      <c r="K66" s="162"/>
    </row>
    <row r="67" spans="1:11" ht="16.5" customHeight="1" thickBot="1">
      <c r="A67" s="148"/>
      <c r="B67" s="133"/>
      <c r="C67" s="165"/>
      <c r="D67" s="170"/>
      <c r="E67" s="192"/>
      <c r="F67" s="164" t="s">
        <v>267</v>
      </c>
      <c r="G67" s="135"/>
      <c r="H67" s="135"/>
      <c r="I67" s="136"/>
      <c r="J67" s="137"/>
      <c r="K67" s="161"/>
    </row>
    <row r="68" spans="1:11" ht="92.25" customHeight="1">
      <c r="A68" s="124">
        <v>8</v>
      </c>
      <c r="B68" s="144" t="s">
        <v>265</v>
      </c>
      <c r="C68" s="144" t="s">
        <v>264</v>
      </c>
      <c r="D68" s="177"/>
      <c r="E68" s="191"/>
      <c r="F68" s="145"/>
      <c r="G68" s="127"/>
      <c r="H68" s="127"/>
      <c r="I68" s="146"/>
      <c r="J68" s="151"/>
      <c r="K68" s="163"/>
    </row>
    <row r="69" spans="1:11" ht="16.5" customHeight="1">
      <c r="A69" s="147" t="s">
        <v>263</v>
      </c>
      <c r="B69" s="107"/>
      <c r="C69" s="107" t="s">
        <v>261</v>
      </c>
      <c r="D69" s="115" t="s">
        <v>1</v>
      </c>
      <c r="E69" s="188">
        <v>2600000</v>
      </c>
      <c r="F69" s="108"/>
      <c r="G69" s="109"/>
      <c r="H69" s="109"/>
      <c r="I69" s="110"/>
      <c r="J69" s="111"/>
      <c r="K69" s="162"/>
    </row>
    <row r="70" spans="1:11" ht="16.5" customHeight="1">
      <c r="A70" s="147" t="s">
        <v>260</v>
      </c>
      <c r="B70" s="107"/>
      <c r="C70" s="107" t="s">
        <v>258</v>
      </c>
      <c r="D70" s="115" t="s">
        <v>1</v>
      </c>
      <c r="E70" s="188">
        <v>800000</v>
      </c>
      <c r="F70" s="108"/>
      <c r="G70" s="109"/>
      <c r="H70" s="109"/>
      <c r="I70" s="110"/>
      <c r="J70" s="111"/>
      <c r="K70" s="162"/>
    </row>
    <row r="71" spans="1:11" ht="16.5" customHeight="1" thickBot="1">
      <c r="A71" s="148"/>
      <c r="B71" s="133"/>
      <c r="C71" s="134"/>
      <c r="D71" s="170"/>
      <c r="E71" s="192"/>
      <c r="F71" s="164" t="s">
        <v>257</v>
      </c>
      <c r="G71" s="135"/>
      <c r="H71" s="135"/>
      <c r="I71" s="136"/>
      <c r="J71" s="137"/>
      <c r="K71" s="161"/>
    </row>
    <row r="72" spans="1:11" ht="90.75" customHeight="1">
      <c r="A72" s="124">
        <v>9</v>
      </c>
      <c r="B72" s="144" t="s">
        <v>255</v>
      </c>
      <c r="C72" s="144" t="s">
        <v>254</v>
      </c>
      <c r="D72" s="177"/>
      <c r="E72" s="191"/>
      <c r="F72" s="145"/>
      <c r="G72" s="127"/>
      <c r="H72" s="127"/>
      <c r="I72" s="146"/>
      <c r="J72" s="151"/>
      <c r="K72" s="163"/>
    </row>
    <row r="73" spans="1:11" ht="16.5" customHeight="1">
      <c r="A73" s="147" t="s">
        <v>253</v>
      </c>
      <c r="B73" s="107"/>
      <c r="C73" s="107" t="s">
        <v>251</v>
      </c>
      <c r="D73" s="115" t="s">
        <v>1</v>
      </c>
      <c r="E73" s="188">
        <v>1700000</v>
      </c>
      <c r="F73" s="108"/>
      <c r="G73" s="109"/>
      <c r="H73" s="109"/>
      <c r="I73" s="110"/>
      <c r="J73" s="111"/>
      <c r="K73" s="162"/>
    </row>
    <row r="74" spans="1:11" ht="16.5" customHeight="1">
      <c r="A74" s="147" t="s">
        <v>250</v>
      </c>
      <c r="B74" s="107"/>
      <c r="C74" s="107" t="s">
        <v>248</v>
      </c>
      <c r="D74" s="115" t="s">
        <v>1</v>
      </c>
      <c r="E74" s="188">
        <v>650000</v>
      </c>
      <c r="F74" s="108"/>
      <c r="G74" s="109"/>
      <c r="H74" s="109"/>
      <c r="I74" s="110"/>
      <c r="J74" s="111"/>
      <c r="K74" s="162"/>
    </row>
    <row r="75" spans="1:11" ht="16.5" customHeight="1">
      <c r="A75" s="147" t="s">
        <v>247</v>
      </c>
      <c r="B75" s="107"/>
      <c r="C75" s="107" t="s">
        <v>244</v>
      </c>
      <c r="D75" s="115" t="s">
        <v>1</v>
      </c>
      <c r="E75" s="188">
        <v>350000</v>
      </c>
      <c r="F75" s="108"/>
      <c r="G75" s="109"/>
      <c r="H75" s="109"/>
      <c r="I75" s="110"/>
      <c r="J75" s="111"/>
      <c r="K75" s="162"/>
    </row>
    <row r="76" spans="1:11" ht="16.5" customHeight="1" thickBot="1">
      <c r="A76" s="148"/>
      <c r="B76" s="133"/>
      <c r="C76" s="134"/>
      <c r="D76" s="170"/>
      <c r="E76" s="192"/>
      <c r="F76" s="164" t="s">
        <v>243</v>
      </c>
      <c r="G76" s="135"/>
      <c r="H76" s="135"/>
      <c r="I76" s="136"/>
      <c r="J76" s="137"/>
      <c r="K76" s="161"/>
    </row>
    <row r="77" spans="1:11" ht="33" customHeight="1" thickBot="1">
      <c r="A77" s="152">
        <v>10</v>
      </c>
      <c r="B77" s="153" t="s">
        <v>241</v>
      </c>
      <c r="C77" s="153" t="s">
        <v>240</v>
      </c>
      <c r="D77" s="189" t="s">
        <v>1</v>
      </c>
      <c r="E77" s="190">
        <v>5000</v>
      </c>
      <c r="F77" s="154"/>
      <c r="G77" s="155"/>
      <c r="H77" s="155"/>
      <c r="I77" s="156"/>
      <c r="J77" s="157"/>
      <c r="K77" s="166"/>
    </row>
    <row r="78" spans="1:11" ht="50.25" customHeight="1" thickBot="1">
      <c r="A78" s="152">
        <v>11</v>
      </c>
      <c r="B78" s="153" t="s">
        <v>238</v>
      </c>
      <c r="C78" s="153" t="s">
        <v>237</v>
      </c>
      <c r="D78" s="189" t="s">
        <v>1</v>
      </c>
      <c r="E78" s="190">
        <v>4000</v>
      </c>
      <c r="F78" s="154"/>
      <c r="G78" s="155"/>
      <c r="H78" s="155"/>
      <c r="I78" s="156"/>
      <c r="J78" s="157"/>
      <c r="K78" s="166"/>
    </row>
    <row r="79" spans="1:11" ht="75.75" customHeight="1">
      <c r="A79" s="124">
        <v>12</v>
      </c>
      <c r="B79" s="144" t="s">
        <v>235</v>
      </c>
      <c r="C79" s="144" t="s">
        <v>234</v>
      </c>
      <c r="D79" s="177"/>
      <c r="E79" s="191"/>
      <c r="F79" s="145"/>
      <c r="G79" s="127"/>
      <c r="H79" s="127"/>
      <c r="I79" s="159"/>
      <c r="J79" s="151"/>
      <c r="K79" s="163"/>
    </row>
    <row r="80" spans="1:11" ht="16.5" customHeight="1">
      <c r="A80" s="147" t="s">
        <v>233</v>
      </c>
      <c r="B80" s="107"/>
      <c r="C80" s="107" t="s">
        <v>231</v>
      </c>
      <c r="D80" s="115" t="s">
        <v>1</v>
      </c>
      <c r="E80" s="188">
        <v>900</v>
      </c>
      <c r="F80" s="108"/>
      <c r="G80" s="109"/>
      <c r="H80" s="109"/>
      <c r="I80" s="110"/>
      <c r="J80" s="111"/>
      <c r="K80" s="162"/>
    </row>
    <row r="81" spans="1:11" ht="16.5" customHeight="1">
      <c r="A81" s="147" t="s">
        <v>230</v>
      </c>
      <c r="B81" s="107"/>
      <c r="C81" s="107" t="s">
        <v>228</v>
      </c>
      <c r="D81" s="115" t="s">
        <v>1</v>
      </c>
      <c r="E81" s="188">
        <v>900</v>
      </c>
      <c r="F81" s="108"/>
      <c r="G81" s="109"/>
      <c r="H81" s="109"/>
      <c r="I81" s="110"/>
      <c r="J81" s="111"/>
      <c r="K81" s="162"/>
    </row>
    <row r="82" spans="1:11" ht="16.5" customHeight="1">
      <c r="A82" s="147" t="s">
        <v>227</v>
      </c>
      <c r="B82" s="107"/>
      <c r="C82" s="107" t="s">
        <v>225</v>
      </c>
      <c r="D82" s="115" t="s">
        <v>1</v>
      </c>
      <c r="E82" s="188">
        <v>900</v>
      </c>
      <c r="F82" s="108"/>
      <c r="G82" s="109"/>
      <c r="H82" s="109"/>
      <c r="I82" s="110"/>
      <c r="J82" s="111"/>
      <c r="K82" s="162"/>
    </row>
    <row r="83" spans="1:11" ht="16.5" customHeight="1">
      <c r="A83" s="147" t="s">
        <v>224</v>
      </c>
      <c r="B83" s="107"/>
      <c r="C83" s="107" t="s">
        <v>222</v>
      </c>
      <c r="D83" s="115" t="s">
        <v>1</v>
      </c>
      <c r="E83" s="188">
        <v>900</v>
      </c>
      <c r="F83" s="112"/>
      <c r="G83" s="109"/>
      <c r="H83" s="109"/>
      <c r="I83" s="110"/>
      <c r="J83" s="111"/>
      <c r="K83" s="162"/>
    </row>
    <row r="84" spans="1:11" ht="16.5" customHeight="1" thickBot="1">
      <c r="A84" s="148"/>
      <c r="B84" s="133"/>
      <c r="C84" s="134"/>
      <c r="D84" s="170"/>
      <c r="E84" s="192"/>
      <c r="F84" s="164" t="s">
        <v>221</v>
      </c>
      <c r="G84" s="135"/>
      <c r="H84" s="135"/>
      <c r="I84" s="136"/>
      <c r="J84" s="137"/>
      <c r="K84" s="161"/>
    </row>
    <row r="85" spans="1:11" ht="137.25" customHeight="1">
      <c r="A85" s="124">
        <v>13</v>
      </c>
      <c r="B85" s="144" t="s">
        <v>219</v>
      </c>
      <c r="C85" s="144" t="s">
        <v>218</v>
      </c>
      <c r="D85" s="177"/>
      <c r="E85" s="191"/>
      <c r="F85" s="145"/>
      <c r="G85" s="127"/>
      <c r="H85" s="127"/>
      <c r="I85" s="159"/>
      <c r="J85" s="151"/>
      <c r="K85" s="163"/>
    </row>
    <row r="86" spans="1:11" ht="16.5" customHeight="1">
      <c r="A86" s="147" t="s">
        <v>217</v>
      </c>
      <c r="B86" s="107"/>
      <c r="C86" s="107" t="s">
        <v>215</v>
      </c>
      <c r="D86" s="115" t="s">
        <v>1</v>
      </c>
      <c r="E86" s="188">
        <v>1000</v>
      </c>
      <c r="F86" s="112"/>
      <c r="G86" s="109"/>
      <c r="H86" s="109"/>
      <c r="I86" s="110"/>
      <c r="J86" s="111"/>
      <c r="K86" s="162"/>
    </row>
    <row r="87" spans="1:11" ht="16.5" customHeight="1">
      <c r="A87" s="147" t="s">
        <v>214</v>
      </c>
      <c r="B87" s="107"/>
      <c r="C87" s="107" t="s">
        <v>161</v>
      </c>
      <c r="D87" s="115" t="s">
        <v>1</v>
      </c>
      <c r="E87" s="188">
        <v>500</v>
      </c>
      <c r="F87" s="112"/>
      <c r="G87" s="109"/>
      <c r="H87" s="109"/>
      <c r="I87" s="110"/>
      <c r="J87" s="111"/>
      <c r="K87" s="162"/>
    </row>
    <row r="88" spans="1:11" ht="16.5" customHeight="1">
      <c r="A88" s="147" t="s">
        <v>212</v>
      </c>
      <c r="B88" s="107"/>
      <c r="C88" s="107" t="s">
        <v>177</v>
      </c>
      <c r="D88" s="115" t="s">
        <v>1</v>
      </c>
      <c r="E88" s="188">
        <v>240</v>
      </c>
      <c r="F88" s="112"/>
      <c r="G88" s="109"/>
      <c r="H88" s="109"/>
      <c r="I88" s="110"/>
      <c r="J88" s="111"/>
      <c r="K88" s="162"/>
    </row>
    <row r="89" spans="1:11" ht="16.5" customHeight="1" thickBot="1">
      <c r="A89" s="148"/>
      <c r="B89" s="133"/>
      <c r="C89" s="134"/>
      <c r="D89" s="170"/>
      <c r="E89" s="192"/>
      <c r="F89" s="164" t="s">
        <v>210</v>
      </c>
      <c r="G89" s="135"/>
      <c r="H89" s="135"/>
      <c r="I89" s="136"/>
      <c r="J89" s="137"/>
      <c r="K89" s="161"/>
    </row>
    <row r="90" spans="1:11" ht="123.75" customHeight="1">
      <c r="A90" s="124">
        <v>14</v>
      </c>
      <c r="B90" s="144" t="s">
        <v>208</v>
      </c>
      <c r="C90" s="144" t="s">
        <v>207</v>
      </c>
      <c r="D90" s="177"/>
      <c r="E90" s="191"/>
      <c r="F90" s="145"/>
      <c r="G90" s="127"/>
      <c r="H90" s="127"/>
      <c r="I90" s="146"/>
      <c r="J90" s="151"/>
      <c r="K90" s="163"/>
    </row>
    <row r="91" spans="1:11" ht="16.5" customHeight="1">
      <c r="A91" s="147" t="s">
        <v>206</v>
      </c>
      <c r="B91" s="107"/>
      <c r="C91" s="107" t="s">
        <v>204</v>
      </c>
      <c r="D91" s="115" t="s">
        <v>1</v>
      </c>
      <c r="E91" s="188">
        <v>180</v>
      </c>
      <c r="F91" s="108"/>
      <c r="G91" s="109"/>
      <c r="H91" s="109"/>
      <c r="I91" s="110"/>
      <c r="J91" s="111"/>
      <c r="K91" s="162"/>
    </row>
    <row r="92" spans="1:11" ht="16.5" customHeight="1">
      <c r="A92" s="147" t="s">
        <v>203</v>
      </c>
      <c r="B92" s="107"/>
      <c r="C92" s="107" t="s">
        <v>177</v>
      </c>
      <c r="D92" s="115" t="s">
        <v>1</v>
      </c>
      <c r="E92" s="188">
        <v>160</v>
      </c>
      <c r="F92" s="108"/>
      <c r="G92" s="109"/>
      <c r="H92" s="109"/>
      <c r="I92" s="110"/>
      <c r="J92" s="111"/>
      <c r="K92" s="162"/>
    </row>
    <row r="93" spans="1:11" ht="16.5" customHeight="1">
      <c r="A93" s="147" t="s">
        <v>201</v>
      </c>
      <c r="B93" s="107"/>
      <c r="C93" s="107" t="s">
        <v>199</v>
      </c>
      <c r="D93" s="115" t="s">
        <v>1</v>
      </c>
      <c r="E93" s="188">
        <v>200</v>
      </c>
      <c r="F93" s="108"/>
      <c r="G93" s="109"/>
      <c r="H93" s="109"/>
      <c r="I93" s="110"/>
      <c r="J93" s="111"/>
      <c r="K93" s="162"/>
    </row>
    <row r="94" spans="1:11" ht="16.5" customHeight="1" thickBot="1">
      <c r="A94" s="148"/>
      <c r="B94" s="133"/>
      <c r="C94" s="134"/>
      <c r="D94" s="170"/>
      <c r="E94" s="192"/>
      <c r="F94" s="164" t="s">
        <v>198</v>
      </c>
      <c r="G94" s="135"/>
      <c r="H94" s="135"/>
      <c r="I94" s="136"/>
      <c r="J94" s="137"/>
      <c r="K94" s="161"/>
    </row>
    <row r="95" spans="1:11" ht="122.25" customHeight="1">
      <c r="A95" s="124">
        <v>15</v>
      </c>
      <c r="B95" s="144" t="s">
        <v>196</v>
      </c>
      <c r="C95" s="144" t="s">
        <v>195</v>
      </c>
      <c r="D95" s="149"/>
      <c r="E95" s="149"/>
      <c r="F95" s="149"/>
      <c r="G95" s="150"/>
      <c r="H95" s="150"/>
      <c r="I95" s="150"/>
      <c r="J95" s="151"/>
      <c r="K95" s="163"/>
    </row>
    <row r="96" spans="1:11" ht="16.5" customHeight="1">
      <c r="A96" s="147" t="s">
        <v>194</v>
      </c>
      <c r="B96" s="107"/>
      <c r="C96" s="107" t="s">
        <v>192</v>
      </c>
      <c r="D96" s="115" t="s">
        <v>1</v>
      </c>
      <c r="E96" s="188">
        <v>200</v>
      </c>
      <c r="F96" s="108"/>
      <c r="G96" s="109"/>
      <c r="H96" s="109"/>
      <c r="I96" s="110"/>
      <c r="J96" s="111"/>
      <c r="K96" s="162"/>
    </row>
    <row r="97" spans="1:11" ht="16.5" customHeight="1">
      <c r="A97" s="147" t="s">
        <v>191</v>
      </c>
      <c r="B97" s="107"/>
      <c r="C97" s="107" t="s">
        <v>189</v>
      </c>
      <c r="D97" s="115" t="s">
        <v>1</v>
      </c>
      <c r="E97" s="188">
        <v>100</v>
      </c>
      <c r="F97" s="108"/>
      <c r="G97" s="109"/>
      <c r="H97" s="109"/>
      <c r="I97" s="110"/>
      <c r="J97" s="111"/>
      <c r="K97" s="162"/>
    </row>
    <row r="98" spans="1:11" ht="16.5" customHeight="1" thickBot="1">
      <c r="A98" s="148"/>
      <c r="B98" s="133"/>
      <c r="C98" s="134"/>
      <c r="D98" s="170"/>
      <c r="E98" s="192"/>
      <c r="F98" s="164" t="s">
        <v>188</v>
      </c>
      <c r="G98" s="135"/>
      <c r="H98" s="135"/>
      <c r="I98" s="136"/>
      <c r="J98" s="137"/>
      <c r="K98" s="161"/>
    </row>
    <row r="99" spans="1:11" ht="183.75" customHeight="1">
      <c r="A99" s="124">
        <v>16</v>
      </c>
      <c r="B99" s="144" t="s">
        <v>186</v>
      </c>
      <c r="C99" s="144" t="s">
        <v>185</v>
      </c>
      <c r="D99" s="177"/>
      <c r="E99" s="191"/>
      <c r="F99" s="145"/>
      <c r="G99" s="127"/>
      <c r="H99" s="127"/>
      <c r="I99" s="159"/>
      <c r="J99" s="151"/>
      <c r="K99" s="163"/>
    </row>
    <row r="100" spans="1:11" ht="16.5" customHeight="1">
      <c r="A100" s="147" t="s">
        <v>184</v>
      </c>
      <c r="B100" s="107"/>
      <c r="C100" s="107" t="s">
        <v>182</v>
      </c>
      <c r="D100" s="115" t="s">
        <v>1</v>
      </c>
      <c r="E100" s="188">
        <v>400</v>
      </c>
      <c r="F100" s="112"/>
      <c r="G100" s="109"/>
      <c r="H100" s="109"/>
      <c r="I100" s="110"/>
      <c r="J100" s="111"/>
      <c r="K100" s="162"/>
    </row>
    <row r="101" spans="1:11" ht="16.5" customHeight="1">
      <c r="A101" s="147" t="s">
        <v>181</v>
      </c>
      <c r="B101" s="107"/>
      <c r="C101" s="107" t="s">
        <v>161</v>
      </c>
      <c r="D101" s="115" t="s">
        <v>1</v>
      </c>
      <c r="E101" s="188">
        <v>300</v>
      </c>
      <c r="F101" s="112"/>
      <c r="G101" s="109"/>
      <c r="H101" s="109"/>
      <c r="I101" s="110"/>
      <c r="J101" s="111"/>
      <c r="K101" s="162"/>
    </row>
    <row r="102" spans="1:11" ht="16.5" customHeight="1">
      <c r="A102" s="147" t="s">
        <v>179</v>
      </c>
      <c r="B102" s="107"/>
      <c r="C102" s="107" t="s">
        <v>177</v>
      </c>
      <c r="D102" s="115" t="s">
        <v>1</v>
      </c>
      <c r="E102" s="188">
        <v>700</v>
      </c>
      <c r="F102" s="112"/>
      <c r="G102" s="109"/>
      <c r="H102" s="109"/>
      <c r="I102" s="110"/>
      <c r="J102" s="111"/>
      <c r="K102" s="162"/>
    </row>
    <row r="103" spans="1:11" ht="16.5" customHeight="1">
      <c r="A103" s="147" t="s">
        <v>176</v>
      </c>
      <c r="B103" s="107"/>
      <c r="C103" s="107" t="s">
        <v>174</v>
      </c>
      <c r="D103" s="115" t="s">
        <v>1</v>
      </c>
      <c r="E103" s="188">
        <v>1000</v>
      </c>
      <c r="F103" s="112"/>
      <c r="G103" s="109"/>
      <c r="H103" s="109"/>
      <c r="I103" s="110"/>
      <c r="J103" s="111"/>
      <c r="K103" s="162"/>
    </row>
    <row r="104" spans="1:11" ht="16.5" customHeight="1">
      <c r="A104" s="147" t="s">
        <v>173</v>
      </c>
      <c r="B104" s="107"/>
      <c r="C104" s="107" t="s">
        <v>171</v>
      </c>
      <c r="D104" s="115" t="s">
        <v>1</v>
      </c>
      <c r="E104" s="188">
        <v>1000</v>
      </c>
      <c r="F104" s="112"/>
      <c r="G104" s="109"/>
      <c r="H104" s="109"/>
      <c r="I104" s="110"/>
      <c r="J104" s="111"/>
      <c r="K104" s="162"/>
    </row>
    <row r="105" spans="1:11" ht="16.5" customHeight="1">
      <c r="A105" s="147" t="s">
        <v>170</v>
      </c>
      <c r="B105" s="107"/>
      <c r="C105" s="107" t="s">
        <v>168</v>
      </c>
      <c r="D105" s="115" t="s">
        <v>1</v>
      </c>
      <c r="E105" s="188">
        <v>1000</v>
      </c>
      <c r="F105" s="112"/>
      <c r="G105" s="109"/>
      <c r="H105" s="109"/>
      <c r="I105" s="110"/>
      <c r="J105" s="111"/>
      <c r="K105" s="162"/>
    </row>
    <row r="106" spans="1:11" ht="16.5" customHeight="1" thickBot="1">
      <c r="A106" s="148"/>
      <c r="B106" s="133"/>
      <c r="C106" s="134"/>
      <c r="D106" s="170"/>
      <c r="E106" s="192"/>
      <c r="F106" s="164" t="s">
        <v>167</v>
      </c>
      <c r="G106" s="135"/>
      <c r="H106" s="135"/>
      <c r="I106" s="136"/>
      <c r="J106" s="137"/>
      <c r="K106" s="161"/>
    </row>
    <row r="107" spans="1:11" ht="199.5" customHeight="1">
      <c r="A107" s="124">
        <v>17</v>
      </c>
      <c r="B107" s="144" t="s">
        <v>165</v>
      </c>
      <c r="C107" s="144" t="s">
        <v>164</v>
      </c>
      <c r="D107" s="177"/>
      <c r="E107" s="191"/>
      <c r="F107" s="145"/>
      <c r="G107" s="127"/>
      <c r="H107" s="127"/>
      <c r="I107" s="159"/>
      <c r="J107" s="151"/>
      <c r="K107" s="163"/>
    </row>
    <row r="108" spans="1:11" ht="16.5" customHeight="1">
      <c r="A108" s="147" t="s">
        <v>163</v>
      </c>
      <c r="B108" s="107"/>
      <c r="C108" s="107" t="s">
        <v>161</v>
      </c>
      <c r="D108" s="115" t="s">
        <v>1</v>
      </c>
      <c r="E108" s="188">
        <v>700</v>
      </c>
      <c r="F108" s="112"/>
      <c r="G108" s="109"/>
      <c r="H108" s="109"/>
      <c r="I108" s="110"/>
      <c r="J108" s="111"/>
      <c r="K108" s="162"/>
    </row>
    <row r="109" spans="1:11" ht="16.5" customHeight="1">
      <c r="A109" s="147" t="s">
        <v>160</v>
      </c>
      <c r="B109" s="107"/>
      <c r="C109" s="107" t="s">
        <v>158</v>
      </c>
      <c r="D109" s="115" t="s">
        <v>1</v>
      </c>
      <c r="E109" s="188">
        <v>150</v>
      </c>
      <c r="F109" s="112"/>
      <c r="G109" s="109"/>
      <c r="H109" s="109"/>
      <c r="I109" s="110"/>
      <c r="J109" s="111"/>
      <c r="K109" s="162"/>
    </row>
    <row r="110" spans="1:11" ht="16.5" customHeight="1" thickBot="1">
      <c r="A110" s="148"/>
      <c r="B110" s="133"/>
      <c r="C110" s="134"/>
      <c r="D110" s="170"/>
      <c r="E110" s="192"/>
      <c r="F110" s="164" t="s">
        <v>157</v>
      </c>
      <c r="G110" s="135"/>
      <c r="H110" s="135"/>
      <c r="I110" s="136"/>
      <c r="J110" s="137"/>
      <c r="K110" s="161"/>
    </row>
    <row r="111" spans="1:11" ht="111" customHeight="1">
      <c r="A111" s="124">
        <v>18</v>
      </c>
      <c r="B111" s="144" t="s">
        <v>155</v>
      </c>
      <c r="C111" s="144" t="s">
        <v>154</v>
      </c>
      <c r="D111" s="177"/>
      <c r="E111" s="191"/>
      <c r="F111" s="145"/>
      <c r="G111" s="127"/>
      <c r="H111" s="127"/>
      <c r="I111" s="159"/>
      <c r="J111" s="151"/>
      <c r="K111" s="163"/>
    </row>
    <row r="112" spans="1:11" ht="16.5" customHeight="1">
      <c r="A112" s="147" t="s">
        <v>153</v>
      </c>
      <c r="B112" s="107"/>
      <c r="C112" s="107" t="s">
        <v>151</v>
      </c>
      <c r="D112" s="115" t="s">
        <v>1</v>
      </c>
      <c r="E112" s="188">
        <v>4500</v>
      </c>
      <c r="F112" s="108"/>
      <c r="G112" s="109"/>
      <c r="H112" s="109"/>
      <c r="I112" s="110"/>
      <c r="J112" s="111"/>
      <c r="K112" s="162"/>
    </row>
    <row r="113" spans="1:11" ht="16.5" customHeight="1">
      <c r="A113" s="147" t="s">
        <v>150</v>
      </c>
      <c r="B113" s="107"/>
      <c r="C113" s="107" t="s">
        <v>148</v>
      </c>
      <c r="D113" s="115" t="s">
        <v>1</v>
      </c>
      <c r="E113" s="188">
        <v>1500</v>
      </c>
      <c r="F113" s="108"/>
      <c r="G113" s="109"/>
      <c r="H113" s="109"/>
      <c r="I113" s="110"/>
      <c r="J113" s="111"/>
      <c r="K113" s="162"/>
    </row>
    <row r="114" spans="1:11" ht="16.5" customHeight="1">
      <c r="A114" s="147" t="s">
        <v>147</v>
      </c>
      <c r="B114" s="107"/>
      <c r="C114" s="107" t="s">
        <v>145</v>
      </c>
      <c r="D114" s="115" t="s">
        <v>1</v>
      </c>
      <c r="E114" s="188">
        <v>1500</v>
      </c>
      <c r="F114" s="108"/>
      <c r="G114" s="109"/>
      <c r="H114" s="109"/>
      <c r="I114" s="110"/>
      <c r="J114" s="111"/>
      <c r="K114" s="162"/>
    </row>
    <row r="115" spans="1:11" ht="16.5" customHeight="1">
      <c r="A115" s="147" t="s">
        <v>144</v>
      </c>
      <c r="B115" s="107"/>
      <c r="C115" s="107" t="s">
        <v>142</v>
      </c>
      <c r="D115" s="115" t="s">
        <v>1</v>
      </c>
      <c r="E115" s="188">
        <v>1500</v>
      </c>
      <c r="F115" s="108"/>
      <c r="G115" s="109"/>
      <c r="H115" s="109"/>
      <c r="I115" s="110"/>
      <c r="J115" s="111"/>
      <c r="K115" s="162"/>
    </row>
    <row r="116" spans="1:11" s="116" customFormat="1" ht="16.5" customHeight="1" thickBot="1">
      <c r="A116" s="167"/>
      <c r="B116" s="168"/>
      <c r="C116" s="169"/>
      <c r="D116" s="170"/>
      <c r="E116" s="192"/>
      <c r="F116" s="164" t="s">
        <v>141</v>
      </c>
      <c r="G116" s="135"/>
      <c r="H116" s="135"/>
      <c r="I116" s="136"/>
      <c r="J116" s="137"/>
      <c r="K116" s="171"/>
    </row>
    <row r="117" spans="1:11" ht="67.5" customHeight="1" thickBot="1">
      <c r="A117" s="152">
        <v>19</v>
      </c>
      <c r="B117" s="153" t="s">
        <v>136</v>
      </c>
      <c r="C117" s="153" t="s">
        <v>135</v>
      </c>
      <c r="D117" s="189" t="s">
        <v>1</v>
      </c>
      <c r="E117" s="190">
        <v>20000</v>
      </c>
      <c r="F117" s="154"/>
      <c r="G117" s="155"/>
      <c r="H117" s="155"/>
      <c r="I117" s="156"/>
      <c r="J117" s="157"/>
      <c r="K117" s="166"/>
    </row>
    <row r="118" spans="1:11" ht="105.75" customHeight="1">
      <c r="A118" s="124">
        <v>20</v>
      </c>
      <c r="B118" s="144" t="s">
        <v>119</v>
      </c>
      <c r="C118" s="144" t="s">
        <v>117</v>
      </c>
      <c r="D118" s="177"/>
      <c r="E118" s="191"/>
      <c r="F118" s="145"/>
      <c r="G118" s="127"/>
      <c r="H118" s="127"/>
      <c r="I118" s="159"/>
      <c r="J118" s="151"/>
      <c r="K118" s="163"/>
    </row>
    <row r="119" spans="1:11" ht="16.5" customHeight="1">
      <c r="A119" s="147" t="s">
        <v>382</v>
      </c>
      <c r="B119" s="107"/>
      <c r="C119" s="107" t="s">
        <v>114</v>
      </c>
      <c r="D119" s="115" t="s">
        <v>1</v>
      </c>
      <c r="E119" s="188">
        <v>250</v>
      </c>
      <c r="F119" s="112"/>
      <c r="G119" s="109"/>
      <c r="H119" s="109"/>
      <c r="I119" s="110"/>
      <c r="J119" s="111"/>
      <c r="K119" s="162"/>
    </row>
    <row r="120" spans="1:11" ht="16.5" customHeight="1">
      <c r="A120" s="147" t="s">
        <v>383</v>
      </c>
      <c r="B120" s="107"/>
      <c r="C120" s="107" t="s">
        <v>111</v>
      </c>
      <c r="D120" s="115" t="s">
        <v>1</v>
      </c>
      <c r="E120" s="188">
        <v>250</v>
      </c>
      <c r="F120" s="112"/>
      <c r="G120" s="109"/>
      <c r="H120" s="109"/>
      <c r="I120" s="110"/>
      <c r="J120" s="111"/>
      <c r="K120" s="162"/>
    </row>
    <row r="121" spans="1:11" ht="16.5" customHeight="1">
      <c r="A121" s="147" t="s">
        <v>384</v>
      </c>
      <c r="B121" s="107"/>
      <c r="C121" s="107" t="s">
        <v>108</v>
      </c>
      <c r="D121" s="115" t="s">
        <v>1</v>
      </c>
      <c r="E121" s="188">
        <v>250</v>
      </c>
      <c r="F121" s="112"/>
      <c r="G121" s="109"/>
      <c r="H121" s="109"/>
      <c r="I121" s="110"/>
      <c r="J121" s="111"/>
      <c r="K121" s="162"/>
    </row>
    <row r="122" spans="1:11" ht="16.5" customHeight="1">
      <c r="A122" s="147" t="s">
        <v>385</v>
      </c>
      <c r="B122" s="107"/>
      <c r="C122" s="107" t="s">
        <v>105</v>
      </c>
      <c r="D122" s="115" t="s">
        <v>1</v>
      </c>
      <c r="E122" s="188">
        <v>250</v>
      </c>
      <c r="F122" s="112"/>
      <c r="G122" s="109"/>
      <c r="H122" s="109"/>
      <c r="I122" s="110"/>
      <c r="J122" s="111"/>
      <c r="K122" s="162"/>
    </row>
    <row r="123" spans="1:11" ht="16.5" customHeight="1">
      <c r="A123" s="147" t="s">
        <v>386</v>
      </c>
      <c r="B123" s="107"/>
      <c r="C123" s="107" t="s">
        <v>102</v>
      </c>
      <c r="D123" s="115" t="s">
        <v>1</v>
      </c>
      <c r="E123" s="188">
        <v>250</v>
      </c>
      <c r="F123" s="112"/>
      <c r="G123" s="109"/>
      <c r="H123" s="109"/>
      <c r="I123" s="110"/>
      <c r="J123" s="111"/>
      <c r="K123" s="162"/>
    </row>
    <row r="124" spans="1:11" ht="16.5" customHeight="1" thickBot="1">
      <c r="A124" s="148"/>
      <c r="B124" s="133"/>
      <c r="C124" s="134"/>
      <c r="D124" s="170"/>
      <c r="E124" s="192"/>
      <c r="F124" s="164" t="s">
        <v>389</v>
      </c>
      <c r="G124" s="135"/>
      <c r="H124" s="135"/>
      <c r="I124" s="136"/>
      <c r="J124" s="137"/>
      <c r="K124" s="161"/>
    </row>
    <row r="125" spans="1:11" ht="210.75" customHeight="1">
      <c r="A125" s="124">
        <v>21</v>
      </c>
      <c r="B125" s="144" t="s">
        <v>99</v>
      </c>
      <c r="C125" s="144" t="s">
        <v>97</v>
      </c>
      <c r="D125" s="177"/>
      <c r="E125" s="191"/>
      <c r="F125" s="145"/>
      <c r="G125" s="127"/>
      <c r="H125" s="127"/>
      <c r="I125" s="146"/>
      <c r="J125" s="151"/>
      <c r="K125" s="163"/>
    </row>
    <row r="126" spans="1:11" ht="16.5" customHeight="1">
      <c r="A126" s="147" t="s">
        <v>131</v>
      </c>
      <c r="B126" s="107"/>
      <c r="C126" s="107" t="s">
        <v>94</v>
      </c>
      <c r="D126" s="115" t="s">
        <v>1</v>
      </c>
      <c r="E126" s="188">
        <v>900</v>
      </c>
      <c r="F126" s="112"/>
      <c r="G126" s="109"/>
      <c r="H126" s="109"/>
      <c r="I126" s="110"/>
      <c r="J126" s="111"/>
      <c r="K126" s="162"/>
    </row>
    <row r="127" spans="1:11" ht="16.5" customHeight="1">
      <c r="A127" s="147" t="s">
        <v>128</v>
      </c>
      <c r="B127" s="107"/>
      <c r="C127" s="107" t="s">
        <v>91</v>
      </c>
      <c r="D127" s="115" t="s">
        <v>1</v>
      </c>
      <c r="E127" s="188">
        <v>1300</v>
      </c>
      <c r="F127" s="112"/>
      <c r="G127" s="109"/>
      <c r="H127" s="109"/>
      <c r="I127" s="110"/>
      <c r="J127" s="111"/>
      <c r="K127" s="162"/>
    </row>
    <row r="128" spans="1:11" ht="16.5" customHeight="1">
      <c r="A128" s="147" t="s">
        <v>125</v>
      </c>
      <c r="B128" s="107"/>
      <c r="C128" s="107" t="s">
        <v>88</v>
      </c>
      <c r="D128" s="115" t="s">
        <v>1</v>
      </c>
      <c r="E128" s="188">
        <v>1300</v>
      </c>
      <c r="F128" s="108"/>
      <c r="G128" s="109"/>
      <c r="H128" s="109"/>
      <c r="I128" s="110"/>
      <c r="J128" s="111"/>
      <c r="K128" s="162"/>
    </row>
    <row r="129" spans="1:11" ht="16.5" customHeight="1">
      <c r="A129" s="147" t="s">
        <v>387</v>
      </c>
      <c r="B129" s="107"/>
      <c r="C129" s="107" t="s">
        <v>85</v>
      </c>
      <c r="D129" s="115" t="s">
        <v>1</v>
      </c>
      <c r="E129" s="188">
        <v>800</v>
      </c>
      <c r="F129" s="112"/>
      <c r="G129" s="109"/>
      <c r="H129" s="109"/>
      <c r="I129" s="110"/>
      <c r="J129" s="111"/>
      <c r="K129" s="162"/>
    </row>
    <row r="130" spans="1:11" ht="16.5" customHeight="1" thickBot="1">
      <c r="A130" s="148"/>
      <c r="B130" s="133"/>
      <c r="C130" s="134"/>
      <c r="D130" s="170"/>
      <c r="E130" s="192"/>
      <c r="F130" s="164" t="s">
        <v>390</v>
      </c>
      <c r="G130" s="135"/>
      <c r="H130" s="135"/>
      <c r="I130" s="136"/>
      <c r="J130" s="137"/>
      <c r="K130" s="161"/>
    </row>
    <row r="131" spans="1:11" ht="347.25" customHeight="1">
      <c r="A131" s="124">
        <v>22</v>
      </c>
      <c r="B131" s="144" t="s">
        <v>82</v>
      </c>
      <c r="C131" s="144" t="s">
        <v>81</v>
      </c>
      <c r="D131" s="177"/>
      <c r="E131" s="191"/>
      <c r="F131" s="145"/>
      <c r="G131" s="127"/>
      <c r="H131" s="127"/>
      <c r="I131" s="146"/>
      <c r="J131" s="151"/>
      <c r="K131" s="163"/>
    </row>
    <row r="132" spans="1:11" ht="16.5" customHeight="1">
      <c r="A132" s="147" t="s">
        <v>116</v>
      </c>
      <c r="B132" s="107"/>
      <c r="C132" s="107" t="s">
        <v>78</v>
      </c>
      <c r="D132" s="115" t="s">
        <v>1</v>
      </c>
      <c r="E132" s="188">
        <v>150</v>
      </c>
      <c r="F132" s="112"/>
      <c r="G132" s="109"/>
      <c r="H132" s="109"/>
      <c r="I132" s="110"/>
      <c r="J132" s="111"/>
      <c r="K132" s="162"/>
    </row>
    <row r="133" spans="1:11" ht="16.5" customHeight="1">
      <c r="A133" s="147" t="s">
        <v>113</v>
      </c>
      <c r="B133" s="107"/>
      <c r="C133" s="107" t="s">
        <v>75</v>
      </c>
      <c r="D133" s="115" t="s">
        <v>1</v>
      </c>
      <c r="E133" s="188">
        <v>150</v>
      </c>
      <c r="F133" s="112"/>
      <c r="G133" s="109"/>
      <c r="H133" s="109"/>
      <c r="I133" s="110"/>
      <c r="J133" s="111"/>
      <c r="K133" s="162"/>
    </row>
    <row r="134" spans="1:11" ht="16.5" customHeight="1">
      <c r="A134" s="147" t="s">
        <v>110</v>
      </c>
      <c r="B134" s="107"/>
      <c r="C134" s="107" t="s">
        <v>72</v>
      </c>
      <c r="D134" s="115" t="s">
        <v>1</v>
      </c>
      <c r="E134" s="188">
        <v>150</v>
      </c>
      <c r="F134" s="112"/>
      <c r="G134" s="109"/>
      <c r="H134" s="109"/>
      <c r="I134" s="110"/>
      <c r="J134" s="111"/>
      <c r="K134" s="162"/>
    </row>
    <row r="135" spans="1:11" ht="16.5" customHeight="1">
      <c r="A135" s="147" t="s">
        <v>107</v>
      </c>
      <c r="B135" s="106"/>
      <c r="C135" s="113" t="s">
        <v>69</v>
      </c>
      <c r="D135" s="115" t="s">
        <v>1</v>
      </c>
      <c r="E135" s="115">
        <v>150</v>
      </c>
      <c r="F135" s="112"/>
      <c r="G135" s="109"/>
      <c r="H135" s="109"/>
      <c r="I135" s="110"/>
      <c r="J135" s="111"/>
      <c r="K135" s="162"/>
    </row>
    <row r="136" spans="1:11" ht="16.5" customHeight="1">
      <c r="A136" s="147" t="s">
        <v>104</v>
      </c>
      <c r="B136" s="106"/>
      <c r="C136" s="113" t="s">
        <v>66</v>
      </c>
      <c r="D136" s="115" t="s">
        <v>1</v>
      </c>
      <c r="E136" s="115">
        <v>150</v>
      </c>
      <c r="F136" s="112"/>
      <c r="G136" s="109"/>
      <c r="H136" s="109"/>
      <c r="I136" s="110"/>
      <c r="J136" s="111"/>
      <c r="K136" s="162"/>
    </row>
    <row r="137" spans="1:11" ht="16.5" customHeight="1" thickBot="1">
      <c r="A137" s="148"/>
      <c r="B137" s="172"/>
      <c r="C137" s="173"/>
      <c r="D137" s="170"/>
      <c r="E137" s="170"/>
      <c r="F137" s="164" t="s">
        <v>121</v>
      </c>
      <c r="G137" s="135"/>
      <c r="H137" s="135"/>
      <c r="I137" s="136"/>
      <c r="J137" s="137"/>
      <c r="K137" s="161"/>
    </row>
    <row r="138" spans="1:11">
      <c r="A138" s="124">
        <v>23</v>
      </c>
      <c r="B138" s="150" t="s">
        <v>63</v>
      </c>
      <c r="C138" s="150"/>
      <c r="D138" s="149"/>
      <c r="E138" s="149"/>
      <c r="F138" s="149"/>
      <c r="G138" s="150"/>
      <c r="H138" s="150"/>
      <c r="I138" s="150"/>
      <c r="J138" s="151"/>
      <c r="K138" s="160"/>
    </row>
    <row r="139" spans="1:11" ht="60">
      <c r="A139" s="147" t="s">
        <v>96</v>
      </c>
      <c r="B139" s="107" t="s">
        <v>60</v>
      </c>
      <c r="C139" s="117" t="s">
        <v>59</v>
      </c>
      <c r="D139" s="115" t="s">
        <v>1</v>
      </c>
      <c r="E139" s="115">
        <v>1200</v>
      </c>
      <c r="F139" s="109"/>
      <c r="G139" s="109"/>
      <c r="H139" s="109"/>
      <c r="I139" s="109"/>
      <c r="J139" s="111"/>
      <c r="K139" s="162"/>
    </row>
    <row r="140" spans="1:11" ht="60">
      <c r="A140" s="147" t="s">
        <v>93</v>
      </c>
      <c r="B140" s="118" t="s">
        <v>53</v>
      </c>
      <c r="C140" s="105" t="s">
        <v>56</v>
      </c>
      <c r="D140" s="115" t="s">
        <v>1</v>
      </c>
      <c r="E140" s="115">
        <v>200</v>
      </c>
      <c r="F140" s="110"/>
      <c r="G140" s="109"/>
      <c r="H140" s="109"/>
      <c r="I140" s="109"/>
      <c r="J140" s="111"/>
      <c r="K140" s="162"/>
    </row>
    <row r="141" spans="1:11" ht="60">
      <c r="A141" s="147" t="s">
        <v>90</v>
      </c>
      <c r="B141" s="118" t="s">
        <v>53</v>
      </c>
      <c r="C141" s="105" t="s">
        <v>52</v>
      </c>
      <c r="D141" s="115" t="s">
        <v>1</v>
      </c>
      <c r="E141" s="115">
        <v>200</v>
      </c>
      <c r="F141" s="110"/>
      <c r="G141" s="109"/>
      <c r="H141" s="109"/>
      <c r="I141" s="109"/>
      <c r="J141" s="111"/>
      <c r="K141" s="162"/>
    </row>
    <row r="142" spans="1:11" ht="75">
      <c r="A142" s="147" t="s">
        <v>87</v>
      </c>
      <c r="B142" s="107" t="s">
        <v>49</v>
      </c>
      <c r="C142" s="117" t="s">
        <v>48</v>
      </c>
      <c r="D142" s="115" t="s">
        <v>23</v>
      </c>
      <c r="E142" s="115">
        <v>3000</v>
      </c>
      <c r="F142" s="110"/>
      <c r="G142" s="109"/>
      <c r="H142" s="109"/>
      <c r="I142" s="109"/>
      <c r="J142" s="111"/>
      <c r="K142" s="162"/>
    </row>
    <row r="143" spans="1:11" ht="15.75" thickBot="1">
      <c r="A143" s="148"/>
      <c r="B143" s="174"/>
      <c r="C143" s="134"/>
      <c r="D143" s="170"/>
      <c r="E143" s="170"/>
      <c r="F143" s="134" t="s">
        <v>101</v>
      </c>
      <c r="G143" s="135"/>
      <c r="H143" s="135"/>
      <c r="I143" s="136"/>
      <c r="J143" s="137"/>
      <c r="K143" s="161"/>
    </row>
    <row r="144" spans="1:11" ht="60.75" thickBot="1">
      <c r="A144" s="152">
        <v>24</v>
      </c>
      <c r="B144" s="153" t="s">
        <v>45</v>
      </c>
      <c r="C144" s="175" t="s">
        <v>43</v>
      </c>
      <c r="D144" s="189" t="s">
        <v>1</v>
      </c>
      <c r="E144" s="189">
        <v>30</v>
      </c>
      <c r="F144" s="156"/>
      <c r="G144" s="155"/>
      <c r="H144" s="155"/>
      <c r="I144" s="156"/>
      <c r="J144" s="157"/>
      <c r="K144" s="166"/>
    </row>
    <row r="145" spans="1:11" ht="60.75" customHeight="1">
      <c r="A145" s="124">
        <v>25</v>
      </c>
      <c r="B145" s="176" t="s">
        <v>41</v>
      </c>
      <c r="C145" s="125" t="s">
        <v>40</v>
      </c>
      <c r="D145" s="177"/>
      <c r="E145" s="177"/>
      <c r="F145" s="177"/>
      <c r="G145" s="127"/>
      <c r="H145" s="127"/>
      <c r="I145" s="127"/>
      <c r="J145" s="151"/>
      <c r="K145" s="163"/>
    </row>
    <row r="146" spans="1:11" ht="16.5" customHeight="1">
      <c r="A146" s="147" t="s">
        <v>62</v>
      </c>
      <c r="B146" s="106"/>
      <c r="C146" s="106" t="s">
        <v>37</v>
      </c>
      <c r="D146" s="115" t="s">
        <v>1</v>
      </c>
      <c r="E146" s="115">
        <v>800</v>
      </c>
      <c r="F146" s="110"/>
      <c r="G146" s="109"/>
      <c r="H146" s="109"/>
      <c r="I146" s="110"/>
      <c r="J146" s="111"/>
      <c r="K146" s="162"/>
    </row>
    <row r="147" spans="1:11" ht="16.5" customHeight="1">
      <c r="A147" s="147" t="s">
        <v>58</v>
      </c>
      <c r="B147" s="106"/>
      <c r="C147" s="106" t="s">
        <v>34</v>
      </c>
      <c r="D147" s="115" t="s">
        <v>1</v>
      </c>
      <c r="E147" s="115">
        <v>800</v>
      </c>
      <c r="F147" s="110"/>
      <c r="G147" s="109"/>
      <c r="H147" s="109"/>
      <c r="I147" s="110"/>
      <c r="J147" s="111"/>
      <c r="K147" s="162"/>
    </row>
    <row r="148" spans="1:11" ht="16.5" customHeight="1">
      <c r="A148" s="147" t="s">
        <v>55</v>
      </c>
      <c r="B148" s="106"/>
      <c r="C148" s="106" t="s">
        <v>31</v>
      </c>
      <c r="D148" s="115" t="s">
        <v>1</v>
      </c>
      <c r="E148" s="115">
        <v>700</v>
      </c>
      <c r="F148" s="110"/>
      <c r="G148" s="109"/>
      <c r="H148" s="109"/>
      <c r="I148" s="110"/>
      <c r="J148" s="111"/>
      <c r="K148" s="162"/>
    </row>
    <row r="149" spans="1:11" ht="16.5" customHeight="1">
      <c r="A149" s="147" t="s">
        <v>51</v>
      </c>
      <c r="B149" s="106"/>
      <c r="C149" s="106" t="s">
        <v>28</v>
      </c>
      <c r="D149" s="115" t="s">
        <v>1</v>
      </c>
      <c r="E149" s="115">
        <v>700</v>
      </c>
      <c r="F149" s="110"/>
      <c r="G149" s="109"/>
      <c r="H149" s="109"/>
      <c r="I149" s="110"/>
      <c r="J149" s="111"/>
      <c r="K149" s="162"/>
    </row>
    <row r="150" spans="1:11" ht="16.5" customHeight="1" thickBot="1">
      <c r="A150" s="148"/>
      <c r="B150" s="172"/>
      <c r="C150" s="134"/>
      <c r="D150" s="170"/>
      <c r="E150" s="170"/>
      <c r="F150" s="134" t="s">
        <v>65</v>
      </c>
      <c r="G150" s="135"/>
      <c r="H150" s="135"/>
      <c r="I150" s="136"/>
      <c r="J150" s="137"/>
      <c r="K150" s="161"/>
    </row>
    <row r="151" spans="1:11" ht="96" customHeight="1" thickBot="1">
      <c r="A151" s="152">
        <v>26</v>
      </c>
      <c r="B151" s="178" t="s">
        <v>25</v>
      </c>
      <c r="C151" s="179" t="s">
        <v>24</v>
      </c>
      <c r="D151" s="189" t="s">
        <v>23</v>
      </c>
      <c r="E151" s="189">
        <v>900</v>
      </c>
      <c r="F151" s="156"/>
      <c r="G151" s="155"/>
      <c r="H151" s="155"/>
      <c r="I151" s="156"/>
      <c r="J151" s="157"/>
      <c r="K151" s="166"/>
    </row>
    <row r="152" spans="1:11" ht="63.75" customHeight="1">
      <c r="A152" s="124">
        <v>27</v>
      </c>
      <c r="B152" s="176" t="s">
        <v>21</v>
      </c>
      <c r="C152" s="144" t="s">
        <v>20</v>
      </c>
      <c r="D152" s="177"/>
      <c r="E152" s="177"/>
      <c r="F152" s="180"/>
      <c r="G152" s="127"/>
      <c r="H152" s="127"/>
      <c r="I152" s="159"/>
      <c r="J152" s="151"/>
      <c r="K152" s="163"/>
    </row>
    <row r="153" spans="1:11" ht="16.5" customHeight="1">
      <c r="A153" s="147" t="s">
        <v>39</v>
      </c>
      <c r="B153" s="106"/>
      <c r="C153" s="106" t="s">
        <v>17</v>
      </c>
      <c r="D153" s="115" t="s">
        <v>1</v>
      </c>
      <c r="E153" s="115">
        <v>900</v>
      </c>
      <c r="F153" s="110"/>
      <c r="G153" s="109"/>
      <c r="H153" s="109"/>
      <c r="I153" s="110"/>
      <c r="J153" s="111"/>
      <c r="K153" s="162"/>
    </row>
    <row r="154" spans="1:11" ht="16.5" customHeight="1">
      <c r="A154" s="147" t="s">
        <v>36</v>
      </c>
      <c r="B154" s="106"/>
      <c r="C154" s="106" t="s">
        <v>14</v>
      </c>
      <c r="D154" s="115" t="s">
        <v>1</v>
      </c>
      <c r="E154" s="115">
        <v>900</v>
      </c>
      <c r="F154" s="110"/>
      <c r="G154" s="109"/>
      <c r="H154" s="109"/>
      <c r="I154" s="110"/>
      <c r="J154" s="111"/>
      <c r="K154" s="162"/>
    </row>
    <row r="155" spans="1:11" s="119" customFormat="1" ht="16.5" customHeight="1" thickBot="1">
      <c r="A155" s="148"/>
      <c r="B155" s="181"/>
      <c r="C155" s="134"/>
      <c r="D155" s="193"/>
      <c r="E155" s="193"/>
      <c r="F155" s="134" t="s">
        <v>391</v>
      </c>
      <c r="G155" s="182"/>
      <c r="H155" s="182"/>
      <c r="I155" s="136"/>
      <c r="J155" s="137"/>
      <c r="K155" s="161"/>
    </row>
    <row r="156" spans="1:11" ht="75.75" customHeight="1" thickBot="1">
      <c r="A156" s="152">
        <v>28</v>
      </c>
      <c r="B156" s="153" t="s">
        <v>11</v>
      </c>
      <c r="C156" s="153" t="s">
        <v>10</v>
      </c>
      <c r="D156" s="189" t="s">
        <v>1</v>
      </c>
      <c r="E156" s="189">
        <v>500</v>
      </c>
      <c r="F156" s="156"/>
      <c r="G156" s="155"/>
      <c r="H156" s="155"/>
      <c r="I156" s="156"/>
      <c r="J156" s="157"/>
      <c r="K156" s="166"/>
    </row>
    <row r="157" spans="1:11" ht="122.25" customHeight="1" thickBot="1">
      <c r="A157" s="152">
        <v>29</v>
      </c>
      <c r="B157" s="178" t="s">
        <v>8</v>
      </c>
      <c r="C157" s="153" t="s">
        <v>6</v>
      </c>
      <c r="D157" s="189" t="s">
        <v>1</v>
      </c>
      <c r="E157" s="189">
        <v>2600</v>
      </c>
      <c r="F157" s="156"/>
      <c r="G157" s="155"/>
      <c r="H157" s="155"/>
      <c r="I157" s="156"/>
      <c r="J157" s="157"/>
      <c r="K157" s="166"/>
    </row>
    <row r="158" spans="1:11" ht="96" customHeight="1" thickBot="1">
      <c r="A158" s="152">
        <v>30</v>
      </c>
      <c r="B158" s="178" t="s">
        <v>381</v>
      </c>
      <c r="C158" s="153" t="s">
        <v>392</v>
      </c>
      <c r="D158" s="189" t="s">
        <v>1</v>
      </c>
      <c r="E158" s="189">
        <v>70</v>
      </c>
      <c r="F158" s="156"/>
      <c r="G158" s="155"/>
      <c r="H158" s="155"/>
      <c r="I158" s="156"/>
      <c r="J158" s="157"/>
      <c r="K158" s="183"/>
    </row>
    <row r="159" spans="1:11">
      <c r="G159" s="120"/>
      <c r="H159" s="120"/>
      <c r="I159" s="121"/>
      <c r="J159" s="121"/>
    </row>
    <row r="160" spans="1:11" outlineLevel="1">
      <c r="I160" s="122"/>
      <c r="J160" s="122"/>
    </row>
    <row r="161" spans="1:10" s="195" customFormat="1" ht="14.25">
      <c r="A161" s="230" t="s">
        <v>426</v>
      </c>
      <c r="B161" s="230"/>
      <c r="C161" s="230"/>
      <c r="D161" s="230"/>
      <c r="E161" s="230"/>
    </row>
    <row r="162" spans="1:10" s="195" customFormat="1">
      <c r="A162" s="205"/>
      <c r="B162" s="206"/>
      <c r="C162" s="221" t="s">
        <v>427</v>
      </c>
      <c r="D162" s="221"/>
      <c r="E162" s="222"/>
      <c r="F162" s="223"/>
      <c r="G162" s="223"/>
      <c r="H162" s="223"/>
      <c r="I162" s="223"/>
      <c r="J162" s="223"/>
    </row>
    <row r="163" spans="1:10" s="195" customFormat="1">
      <c r="A163" s="205"/>
      <c r="B163" s="206"/>
      <c r="C163" s="221" t="s">
        <v>428</v>
      </c>
      <c r="D163" s="221"/>
      <c r="E163" s="222"/>
      <c r="F163" s="223"/>
      <c r="G163" s="223"/>
      <c r="H163" s="223"/>
      <c r="I163" s="223"/>
      <c r="J163" s="223"/>
    </row>
    <row r="164" spans="1:10" s="195" customFormat="1">
      <c r="A164" s="205"/>
      <c r="B164" s="206"/>
      <c r="C164" s="224" t="s">
        <v>429</v>
      </c>
      <c r="D164" s="224"/>
      <c r="E164" s="225"/>
      <c r="F164" s="223"/>
      <c r="G164" s="223"/>
      <c r="H164" s="223"/>
      <c r="I164" s="223"/>
      <c r="J164" s="223"/>
    </row>
    <row r="165" spans="1:10" s="195" customFormat="1">
      <c r="A165" s="205"/>
      <c r="B165" s="205"/>
      <c r="C165" s="205"/>
      <c r="D165" s="205"/>
      <c r="E165" s="205"/>
      <c r="F165" s="205"/>
      <c r="G165" s="205"/>
      <c r="H165" s="207"/>
      <c r="I165" s="208"/>
    </row>
    <row r="166" spans="1:10" s="195" customFormat="1" ht="14.25">
      <c r="A166" s="196"/>
      <c r="B166" s="196"/>
      <c r="C166" s="196"/>
      <c r="D166" s="196"/>
      <c r="E166" s="196"/>
      <c r="F166" s="196"/>
      <c r="G166" s="196"/>
      <c r="H166" s="196"/>
      <c r="I166" s="205"/>
    </row>
    <row r="167" spans="1:10" s="195" customFormat="1" ht="14.25">
      <c r="A167" s="226" t="s">
        <v>430</v>
      </c>
      <c r="B167" s="226"/>
      <c r="C167" s="226"/>
      <c r="D167" s="226"/>
      <c r="E167" s="226"/>
      <c r="F167" s="226"/>
      <c r="G167" s="226"/>
      <c r="H167" s="226"/>
    </row>
    <row r="168" spans="1:10" s="195" customFormat="1" ht="14.25" customHeight="1">
      <c r="A168" s="219" t="s">
        <v>431</v>
      </c>
      <c r="B168" s="219"/>
      <c r="C168" s="219"/>
      <c r="D168" s="219"/>
      <c r="E168" s="219"/>
      <c r="F168" s="219"/>
      <c r="G168" s="219"/>
      <c r="H168" s="219"/>
      <c r="I168" s="219"/>
    </row>
    <row r="169" spans="1:10" s="195" customFormat="1" ht="14.25">
      <c r="A169" s="209"/>
      <c r="B169" s="209"/>
      <c r="C169" s="209"/>
      <c r="D169" s="209"/>
      <c r="E169" s="209"/>
      <c r="F169" s="209"/>
      <c r="G169" s="209"/>
      <c r="H169" s="209"/>
    </row>
    <row r="170" spans="1:10" s="195" customFormat="1" ht="14.25">
      <c r="A170" s="210"/>
      <c r="B170" s="210"/>
      <c r="C170" s="210"/>
      <c r="D170" s="210"/>
      <c r="E170" s="210"/>
      <c r="F170" s="210"/>
      <c r="G170" s="210"/>
      <c r="H170" s="210"/>
    </row>
    <row r="171" spans="1:10" s="195" customFormat="1" ht="14.25">
      <c r="A171" s="220" t="s">
        <v>432</v>
      </c>
      <c r="B171" s="220"/>
      <c r="C171" s="220"/>
      <c r="D171" s="220"/>
      <c r="E171" s="220"/>
      <c r="F171" s="220"/>
      <c r="G171" s="211"/>
      <c r="H171" s="212"/>
    </row>
    <row r="172" spans="1:10" s="195" customFormat="1" ht="14.25">
      <c r="A172" s="210"/>
      <c r="B172" s="210"/>
      <c r="C172" s="210"/>
      <c r="D172" s="210"/>
      <c r="E172" s="210"/>
      <c r="F172" s="210"/>
      <c r="G172" s="210"/>
      <c r="H172" s="210"/>
    </row>
    <row r="173" spans="1:10" s="195" customFormat="1" ht="40.5" customHeight="1">
      <c r="A173" s="213" t="s">
        <v>433</v>
      </c>
      <c r="B173" s="213" t="s">
        <v>434</v>
      </c>
      <c r="C173" s="213" t="s">
        <v>435</v>
      </c>
      <c r="D173" s="218" t="s">
        <v>436</v>
      </c>
      <c r="E173" s="218"/>
      <c r="F173" s="210"/>
      <c r="G173" s="210"/>
      <c r="H173" s="210"/>
    </row>
    <row r="174" spans="1:10" s="195" customFormat="1" ht="14.25">
      <c r="A174" s="214" t="s">
        <v>437</v>
      </c>
      <c r="B174" s="215"/>
      <c r="C174" s="215"/>
      <c r="D174" s="216"/>
      <c r="E174" s="216"/>
      <c r="F174" s="210"/>
      <c r="G174" s="210"/>
      <c r="H174" s="210"/>
    </row>
    <row r="175" spans="1:10" s="195" customFormat="1" ht="14.25">
      <c r="A175" s="214" t="s">
        <v>438</v>
      </c>
      <c r="B175" s="215"/>
      <c r="C175" s="215"/>
      <c r="D175" s="216"/>
      <c r="E175" s="216"/>
      <c r="F175" s="210"/>
      <c r="G175" s="210"/>
      <c r="H175" s="210"/>
    </row>
    <row r="176" spans="1:10" s="195" customFormat="1" ht="14.25">
      <c r="A176" s="214" t="s">
        <v>439</v>
      </c>
      <c r="B176" s="215"/>
      <c r="C176" s="215"/>
      <c r="D176" s="216"/>
      <c r="E176" s="216"/>
      <c r="F176" s="210"/>
      <c r="G176" s="210"/>
      <c r="H176" s="210"/>
    </row>
    <row r="177" spans="1:10" s="195" customFormat="1" ht="14.25">
      <c r="A177" s="196" t="s">
        <v>440</v>
      </c>
      <c r="B177" s="210"/>
      <c r="C177" s="210"/>
      <c r="D177" s="210"/>
      <c r="E177" s="210"/>
      <c r="F177" s="210"/>
      <c r="G177" s="210"/>
      <c r="H177" s="210"/>
    </row>
    <row r="178" spans="1:10" s="195" customFormat="1" ht="14.25">
      <c r="A178" s="210"/>
      <c r="B178" s="210"/>
      <c r="C178" s="210"/>
      <c r="D178" s="210"/>
      <c r="E178" s="210"/>
      <c r="F178" s="210"/>
      <c r="G178" s="210"/>
      <c r="H178" s="210"/>
    </row>
    <row r="179" spans="1:10" s="195" customFormat="1" ht="14.25">
      <c r="A179" s="217" t="s">
        <v>441</v>
      </c>
      <c r="B179" s="217"/>
      <c r="C179" s="217"/>
      <c r="D179" s="217"/>
      <c r="E179" s="217"/>
      <c r="F179" s="210"/>
      <c r="G179" s="210"/>
      <c r="H179" s="210"/>
    </row>
    <row r="180" spans="1:10" s="195" customFormat="1" ht="14.25">
      <c r="A180" s="210"/>
      <c r="B180" s="210"/>
      <c r="C180" s="210"/>
      <c r="D180" s="210"/>
      <c r="E180" s="210"/>
      <c r="F180" s="210"/>
      <c r="G180" s="210"/>
      <c r="H180" s="210"/>
    </row>
    <row r="181" spans="1:10" s="195" customFormat="1" ht="25.5">
      <c r="A181" s="213" t="s">
        <v>433</v>
      </c>
      <c r="B181" s="213" t="s">
        <v>442</v>
      </c>
      <c r="C181" s="213" t="s">
        <v>443</v>
      </c>
      <c r="D181" s="218" t="s">
        <v>444</v>
      </c>
      <c r="E181" s="218"/>
      <c r="F181" s="210"/>
      <c r="G181" s="210"/>
      <c r="H181" s="210"/>
    </row>
    <row r="182" spans="1:10" s="195" customFormat="1" ht="14.25">
      <c r="A182" s="214" t="s">
        <v>437</v>
      </c>
      <c r="B182" s="215"/>
      <c r="C182" s="215"/>
      <c r="D182" s="216"/>
      <c r="E182" s="216"/>
      <c r="F182" s="210"/>
      <c r="G182" s="210"/>
      <c r="H182" s="210"/>
    </row>
    <row r="183" spans="1:10" s="195" customFormat="1" ht="14.25">
      <c r="A183" s="214" t="s">
        <v>438</v>
      </c>
      <c r="B183" s="215"/>
      <c r="C183" s="215"/>
      <c r="D183" s="216"/>
      <c r="E183" s="216"/>
      <c r="F183" s="210"/>
      <c r="G183" s="210"/>
      <c r="H183" s="210"/>
    </row>
    <row r="184" spans="1:10" s="195" customFormat="1" ht="14.25">
      <c r="A184" s="214" t="s">
        <v>439</v>
      </c>
      <c r="B184" s="215"/>
      <c r="C184" s="215"/>
      <c r="D184" s="216"/>
      <c r="E184" s="216"/>
      <c r="F184" s="210"/>
      <c r="G184" s="210"/>
      <c r="H184" s="210"/>
    </row>
    <row r="185" spans="1:10" s="195" customFormat="1" ht="14.25">
      <c r="A185" s="196" t="s">
        <v>445</v>
      </c>
      <c r="B185" s="210"/>
      <c r="C185" s="210"/>
      <c r="D185" s="210"/>
      <c r="E185" s="210"/>
      <c r="F185" s="210"/>
      <c r="G185" s="210"/>
      <c r="H185" s="210"/>
    </row>
    <row r="186" spans="1:10" outlineLevel="1">
      <c r="I186" s="123"/>
      <c r="J186" s="123"/>
    </row>
    <row r="187" spans="1:10" outlineLevel="1">
      <c r="I187" s="122"/>
    </row>
    <row r="188" spans="1:10" outlineLevel="1">
      <c r="I188" s="123"/>
      <c r="J188" s="123"/>
    </row>
    <row r="189" spans="1:10" outlineLevel="1"/>
    <row r="190" spans="1:10" outlineLevel="1"/>
    <row r="191" spans="1:10" outlineLevel="1"/>
    <row r="194" spans="9:10">
      <c r="I194" s="122"/>
      <c r="J194" s="122"/>
    </row>
  </sheetData>
  <autoFilter ref="A34:K192"/>
  <mergeCells count="59">
    <mergeCell ref="A2:C2"/>
    <mergeCell ref="D2:F2"/>
    <mergeCell ref="A4:I4"/>
    <mergeCell ref="A5:I5"/>
    <mergeCell ref="A7:I7"/>
    <mergeCell ref="B9:C9"/>
    <mergeCell ref="D9:I9"/>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4:F24"/>
    <mergeCell ref="B25:F25"/>
    <mergeCell ref="B26:F26"/>
    <mergeCell ref="B27:I27"/>
    <mergeCell ref="A29:I29"/>
    <mergeCell ref="A30:I30"/>
    <mergeCell ref="A31:I31"/>
    <mergeCell ref="A161:E161"/>
    <mergeCell ref="C162:E162"/>
    <mergeCell ref="F162:J162"/>
    <mergeCell ref="C163:E163"/>
    <mergeCell ref="F163:J163"/>
    <mergeCell ref="C164:E164"/>
    <mergeCell ref="F164:J164"/>
    <mergeCell ref="A167:H167"/>
    <mergeCell ref="A168:I168"/>
    <mergeCell ref="A171:F171"/>
    <mergeCell ref="D173:E173"/>
    <mergeCell ref="D174:E174"/>
    <mergeCell ref="D175:E175"/>
    <mergeCell ref="D184:E184"/>
    <mergeCell ref="D176:E176"/>
    <mergeCell ref="A179:E179"/>
    <mergeCell ref="D181:E181"/>
    <mergeCell ref="D182:E182"/>
    <mergeCell ref="D183:E183"/>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3"/>
  <sheetViews>
    <sheetView topLeftCell="A111" workbookViewId="0">
      <selection activeCell="L116" sqref="L8:L116"/>
    </sheetView>
  </sheetViews>
  <sheetFormatPr defaultColWidth="8.875" defaultRowHeight="14.25"/>
  <cols>
    <col min="1" max="1" width="8.875" style="1"/>
    <col min="2" max="2" width="14.75" style="3" customWidth="1"/>
    <col min="3" max="3" width="35.375" style="1" customWidth="1"/>
    <col min="4" max="4" width="11.875" style="1" customWidth="1"/>
    <col min="5" max="5" width="89.75" style="1" customWidth="1"/>
    <col min="6" max="7" width="13.75" style="1" customWidth="1"/>
    <col min="8" max="8" width="12.625" style="1" customWidth="1"/>
    <col min="9" max="11" width="13.75" style="1" customWidth="1"/>
    <col min="12" max="12" width="13" style="1" customWidth="1"/>
    <col min="13" max="13" width="14" style="2" customWidth="1"/>
    <col min="14" max="14" width="9" style="2" customWidth="1"/>
    <col min="15" max="15" width="14.875" style="2" customWidth="1"/>
    <col min="16" max="16" width="61.125" style="2" customWidth="1"/>
    <col min="17" max="17" width="22.75" style="2" customWidth="1"/>
    <col min="18" max="18" width="24" style="1" customWidth="1"/>
    <col min="19" max="19" width="23.375" style="1" customWidth="1"/>
    <col min="20" max="20" width="10.75" style="1" bestFit="1" customWidth="1"/>
    <col min="21" max="21" width="13" style="1" customWidth="1"/>
    <col min="22" max="16384" width="8.875" style="1"/>
  </cols>
  <sheetData>
    <row r="1" spans="1:19" ht="15">
      <c r="A1" s="94" t="s">
        <v>373</v>
      </c>
      <c r="M1" s="1"/>
      <c r="N1" s="1"/>
      <c r="O1" s="1"/>
      <c r="P1" s="1"/>
      <c r="Q1" s="1"/>
    </row>
    <row r="2" spans="1:19" ht="15.75">
      <c r="A2" s="244" t="s">
        <v>372</v>
      </c>
      <c r="B2" s="244"/>
      <c r="C2" s="244"/>
      <c r="D2" s="244"/>
      <c r="E2" s="244"/>
      <c r="F2" s="244"/>
      <c r="G2" s="244"/>
      <c r="H2" s="244"/>
      <c r="I2" s="244"/>
      <c r="J2" s="244"/>
      <c r="K2" s="244"/>
      <c r="L2" s="244"/>
      <c r="M2" s="244"/>
      <c r="N2" s="244"/>
      <c r="O2" s="244"/>
      <c r="P2" s="244"/>
      <c r="Q2" s="244"/>
      <c r="R2" s="244"/>
      <c r="S2" s="244"/>
    </row>
    <row r="3" spans="1:19" ht="15.75">
      <c r="A3" s="245" t="s">
        <v>371</v>
      </c>
      <c r="B3" s="245"/>
      <c r="C3" s="245"/>
      <c r="D3" s="245"/>
      <c r="E3" s="245"/>
      <c r="F3" s="245"/>
      <c r="G3" s="245"/>
      <c r="H3" s="245"/>
      <c r="I3" s="245"/>
      <c r="J3" s="245"/>
      <c r="K3" s="245"/>
      <c r="L3" s="245"/>
      <c r="M3" s="245"/>
      <c r="N3" s="245"/>
      <c r="O3" s="245"/>
      <c r="P3" s="245"/>
      <c r="Q3" s="245"/>
      <c r="R3" s="245"/>
      <c r="S3" s="245"/>
    </row>
    <row r="4" spans="1:19" ht="146.25" customHeight="1">
      <c r="A4" s="246" t="s">
        <v>374</v>
      </c>
      <c r="B4" s="247"/>
      <c r="C4" s="247"/>
      <c r="D4" s="247"/>
      <c r="E4" s="247"/>
      <c r="F4" s="247"/>
      <c r="G4" s="247"/>
      <c r="H4" s="247"/>
      <c r="I4" s="247"/>
      <c r="J4" s="247"/>
      <c r="K4" s="247"/>
      <c r="L4" s="247"/>
      <c r="M4" s="247"/>
      <c r="N4" s="247"/>
      <c r="O4" s="247"/>
      <c r="P4" s="247"/>
      <c r="Q4" s="247"/>
      <c r="R4" s="247"/>
      <c r="S4" s="248"/>
    </row>
    <row r="5" spans="1:19" ht="9" customHeight="1" thickBot="1">
      <c r="M5" s="1"/>
      <c r="N5" s="1"/>
      <c r="O5" s="1"/>
      <c r="P5" s="1"/>
      <c r="Q5" s="1"/>
    </row>
    <row r="6" spans="1:19" ht="27" customHeight="1" thickBot="1">
      <c r="A6" s="249" t="s">
        <v>370</v>
      </c>
      <c r="B6" s="250"/>
      <c r="C6" s="250"/>
      <c r="D6" s="250"/>
      <c r="E6" s="250"/>
      <c r="F6" s="250"/>
      <c r="G6" s="250"/>
      <c r="H6" s="250"/>
      <c r="I6" s="250"/>
      <c r="J6" s="250"/>
      <c r="K6" s="250"/>
      <c r="L6" s="249" t="s">
        <v>369</v>
      </c>
      <c r="M6" s="250"/>
      <c r="N6" s="250"/>
      <c r="O6" s="250"/>
      <c r="P6" s="250"/>
      <c r="Q6" s="250"/>
      <c r="R6" s="251"/>
    </row>
    <row r="7" spans="1:19" ht="75">
      <c r="A7" s="93" t="s">
        <v>368</v>
      </c>
      <c r="B7" s="92" t="s">
        <v>368</v>
      </c>
      <c r="C7" s="92" t="s">
        <v>367</v>
      </c>
      <c r="D7" s="92" t="s">
        <v>366</v>
      </c>
      <c r="E7" s="92" t="s">
        <v>365</v>
      </c>
      <c r="F7" s="92" t="s">
        <v>364</v>
      </c>
      <c r="G7" s="91" t="s">
        <v>363</v>
      </c>
      <c r="H7" s="89" t="s">
        <v>362</v>
      </c>
      <c r="I7" s="90" t="s">
        <v>357</v>
      </c>
      <c r="J7" s="89" t="s">
        <v>361</v>
      </c>
      <c r="K7" s="88" t="s">
        <v>360</v>
      </c>
      <c r="L7" s="87" t="s">
        <v>359</v>
      </c>
      <c r="M7" s="86" t="s">
        <v>358</v>
      </c>
      <c r="N7" s="85" t="s">
        <v>357</v>
      </c>
      <c r="O7" s="85" t="s">
        <v>356</v>
      </c>
      <c r="P7" s="84" t="s">
        <v>355</v>
      </c>
      <c r="Q7" s="84" t="s">
        <v>354</v>
      </c>
      <c r="R7" s="83" t="s">
        <v>353</v>
      </c>
      <c r="S7" s="82" t="s">
        <v>352</v>
      </c>
    </row>
    <row r="8" spans="1:19" ht="113.25" customHeight="1">
      <c r="A8" s="41">
        <v>1</v>
      </c>
      <c r="B8" s="81" t="s">
        <v>351</v>
      </c>
      <c r="C8" s="51" t="s">
        <v>322</v>
      </c>
      <c r="D8" s="38" t="s">
        <v>118</v>
      </c>
      <c r="E8" s="51" t="s">
        <v>350</v>
      </c>
      <c r="F8" s="80"/>
      <c r="G8" s="79"/>
      <c r="H8" s="78"/>
      <c r="I8" s="37"/>
      <c r="J8" s="77"/>
      <c r="K8" s="76"/>
      <c r="L8" s="99"/>
      <c r="M8" s="33"/>
      <c r="N8" s="33"/>
      <c r="O8" s="33"/>
      <c r="P8" s="33"/>
      <c r="Q8" s="33"/>
      <c r="R8" s="32"/>
      <c r="S8" s="19"/>
    </row>
    <row r="9" spans="1:19" ht="19.5" customHeight="1">
      <c r="A9" s="19" t="s">
        <v>349</v>
      </c>
      <c r="B9" s="39" t="s">
        <v>348</v>
      </c>
      <c r="C9" s="38"/>
      <c r="D9" s="39" t="s">
        <v>118</v>
      </c>
      <c r="E9" s="38" t="s">
        <v>347</v>
      </c>
      <c r="F9" s="37" t="s">
        <v>1</v>
      </c>
      <c r="G9" s="65">
        <v>48000</v>
      </c>
      <c r="H9" s="61">
        <v>0.22</v>
      </c>
      <c r="I9" s="37">
        <v>5</v>
      </c>
      <c r="J9" s="34">
        <f>G9*H9</f>
        <v>10560</v>
      </c>
      <c r="K9" s="36">
        <f>+J9*(1+I9/100)</f>
        <v>11088</v>
      </c>
      <c r="L9" s="101"/>
      <c r="M9" s="34">
        <f>+G9*L9</f>
        <v>0</v>
      </c>
      <c r="N9" s="45">
        <v>5</v>
      </c>
      <c r="O9" s="64">
        <f>+M9*(1+N9/100)</f>
        <v>0</v>
      </c>
      <c r="P9" s="33"/>
      <c r="Q9" s="33"/>
      <c r="R9" s="32"/>
      <c r="S9" s="19"/>
    </row>
    <row r="10" spans="1:19" ht="19.5" customHeight="1">
      <c r="A10" s="19" t="s">
        <v>346</v>
      </c>
      <c r="B10" s="39" t="s">
        <v>345</v>
      </c>
      <c r="C10" s="38"/>
      <c r="D10" s="39" t="s">
        <v>118</v>
      </c>
      <c r="E10" s="75" t="s">
        <v>344</v>
      </c>
      <c r="F10" s="37" t="s">
        <v>1</v>
      </c>
      <c r="G10" s="65">
        <v>90000</v>
      </c>
      <c r="H10" s="61">
        <v>0.3</v>
      </c>
      <c r="I10" s="37">
        <v>5</v>
      </c>
      <c r="J10" s="34">
        <f>G10*H10</f>
        <v>27000</v>
      </c>
      <c r="K10" s="36">
        <f>+J10*(1+I10/100)</f>
        <v>28350</v>
      </c>
      <c r="L10" s="99"/>
      <c r="M10" s="34">
        <f>+G10*L10</f>
        <v>0</v>
      </c>
      <c r="N10" s="45">
        <v>5</v>
      </c>
      <c r="O10" s="64">
        <f>+M10*(1+N10/100)</f>
        <v>0</v>
      </c>
      <c r="P10" s="33"/>
      <c r="Q10" s="33"/>
      <c r="R10" s="32"/>
      <c r="S10" s="19"/>
    </row>
    <row r="11" spans="1:19" ht="18.95" customHeight="1">
      <c r="A11" s="19" t="s">
        <v>343</v>
      </c>
      <c r="B11" s="39" t="s">
        <v>342</v>
      </c>
      <c r="C11" s="38"/>
      <c r="D11" s="39" t="s">
        <v>118</v>
      </c>
      <c r="E11" s="38" t="s">
        <v>341</v>
      </c>
      <c r="F11" s="37" t="s">
        <v>1</v>
      </c>
      <c r="G11" s="65">
        <v>140000</v>
      </c>
      <c r="H11" s="61">
        <v>0.37</v>
      </c>
      <c r="I11" s="37">
        <v>5</v>
      </c>
      <c r="J11" s="34">
        <f>G11*H11</f>
        <v>51800</v>
      </c>
      <c r="K11" s="36">
        <f>+J11*(1+I11/100)</f>
        <v>54390</v>
      </c>
      <c r="L11" s="99"/>
      <c r="M11" s="34">
        <f>+G11*L11</f>
        <v>0</v>
      </c>
      <c r="N11" s="45">
        <v>5</v>
      </c>
      <c r="O11" s="64">
        <f>+M11*(1+N11/100)</f>
        <v>0</v>
      </c>
      <c r="P11" s="33"/>
      <c r="Q11" s="33"/>
      <c r="R11" s="32"/>
      <c r="S11" s="19"/>
    </row>
    <row r="12" spans="1:19" ht="16.5" customHeight="1">
      <c r="A12" s="19"/>
      <c r="B12" s="39"/>
      <c r="C12" s="38"/>
      <c r="D12" s="39"/>
      <c r="E12" s="49" t="s">
        <v>340</v>
      </c>
      <c r="F12" s="37"/>
      <c r="G12" s="37"/>
      <c r="H12" s="61"/>
      <c r="I12" s="37"/>
      <c r="J12" s="44">
        <f>SUM(J9:J11)</f>
        <v>89360</v>
      </c>
      <c r="K12" s="47">
        <f>+J12*(1+I11/100)</f>
        <v>93828</v>
      </c>
      <c r="L12" s="99"/>
      <c r="M12" s="44">
        <f>SUM(M9:M11)</f>
        <v>0</v>
      </c>
      <c r="N12" s="33"/>
      <c r="O12" s="69">
        <f>+M12*(1+N12/100)</f>
        <v>0</v>
      </c>
      <c r="P12" s="33"/>
      <c r="Q12" s="33"/>
      <c r="R12" s="32"/>
      <c r="S12" s="19"/>
    </row>
    <row r="13" spans="1:19" ht="69.75" customHeight="1">
      <c r="A13" s="41">
        <v>2</v>
      </c>
      <c r="B13" s="40" t="s">
        <v>339</v>
      </c>
      <c r="C13" s="38" t="s">
        <v>338</v>
      </c>
      <c r="D13" s="39" t="s">
        <v>245</v>
      </c>
      <c r="E13" s="38" t="s">
        <v>337</v>
      </c>
      <c r="F13" s="37"/>
      <c r="G13" s="37"/>
      <c r="H13" s="61"/>
      <c r="I13" s="37"/>
      <c r="J13" s="44"/>
      <c r="K13" s="74"/>
      <c r="L13" s="99"/>
      <c r="M13" s="33"/>
      <c r="N13" s="33"/>
      <c r="O13" s="33"/>
      <c r="P13" s="33"/>
      <c r="Q13" s="33"/>
      <c r="R13" s="32"/>
      <c r="S13" s="19"/>
    </row>
    <row r="14" spans="1:19" ht="16.5" customHeight="1">
      <c r="A14" s="41" t="s">
        <v>336</v>
      </c>
      <c r="B14" s="40" t="s">
        <v>335</v>
      </c>
      <c r="C14" s="38"/>
      <c r="D14" s="39" t="s">
        <v>245</v>
      </c>
      <c r="E14" s="38" t="s">
        <v>334</v>
      </c>
      <c r="F14" s="37" t="s">
        <v>1</v>
      </c>
      <c r="G14" s="37">
        <v>4060000</v>
      </c>
      <c r="H14" s="61">
        <v>0.01</v>
      </c>
      <c r="I14" s="37">
        <v>5</v>
      </c>
      <c r="J14" s="34">
        <f>G14*H14</f>
        <v>40600</v>
      </c>
      <c r="K14" s="36">
        <f>+J14*(1+I14/100)</f>
        <v>42630</v>
      </c>
      <c r="L14" s="99"/>
      <c r="M14" s="34">
        <f>+G14*L14</f>
        <v>0</v>
      </c>
      <c r="N14" s="33"/>
      <c r="O14" s="64">
        <f>+M14*(1+N14/100)</f>
        <v>0</v>
      </c>
      <c r="P14" s="33"/>
      <c r="Q14" s="33"/>
      <c r="R14" s="32"/>
      <c r="S14" s="19"/>
    </row>
    <row r="15" spans="1:19" ht="16.5" customHeight="1">
      <c r="A15" s="41" t="s">
        <v>333</v>
      </c>
      <c r="B15" s="40" t="s">
        <v>332</v>
      </c>
      <c r="C15" s="38"/>
      <c r="D15" s="39" t="s">
        <v>245</v>
      </c>
      <c r="E15" s="38" t="s">
        <v>331</v>
      </c>
      <c r="F15" s="37" t="s">
        <v>1</v>
      </c>
      <c r="G15" s="37">
        <v>1300000</v>
      </c>
      <c r="H15" s="61">
        <v>1.2E-2</v>
      </c>
      <c r="I15" s="37">
        <v>5</v>
      </c>
      <c r="J15" s="34">
        <f>G15*H15</f>
        <v>15600</v>
      </c>
      <c r="K15" s="36">
        <f>+J15*(1+I15/100)</f>
        <v>16380</v>
      </c>
      <c r="L15" s="99"/>
      <c r="M15" s="34">
        <f>+G15*L15</f>
        <v>0</v>
      </c>
      <c r="N15" s="33"/>
      <c r="O15" s="64">
        <f>+M15*(1+N15/100)</f>
        <v>0</v>
      </c>
      <c r="P15" s="33"/>
      <c r="Q15" s="33"/>
      <c r="R15" s="32"/>
      <c r="S15" s="19"/>
    </row>
    <row r="16" spans="1:19" ht="16.5" customHeight="1">
      <c r="A16" s="41" t="s">
        <v>330</v>
      </c>
      <c r="B16" s="40" t="s">
        <v>329</v>
      </c>
      <c r="C16" s="38"/>
      <c r="D16" s="39" t="s">
        <v>245</v>
      </c>
      <c r="E16" s="38" t="s">
        <v>328</v>
      </c>
      <c r="F16" s="37" t="s">
        <v>1</v>
      </c>
      <c r="G16" s="37">
        <v>180000</v>
      </c>
      <c r="H16" s="61">
        <v>0.02</v>
      </c>
      <c r="I16" s="37">
        <v>5</v>
      </c>
      <c r="J16" s="34">
        <f>G16*H16</f>
        <v>3600</v>
      </c>
      <c r="K16" s="36">
        <f>+J16*(1+I16/100)</f>
        <v>3780</v>
      </c>
      <c r="L16" s="99"/>
      <c r="M16" s="34">
        <f>+G16*L16</f>
        <v>0</v>
      </c>
      <c r="N16" s="33"/>
      <c r="O16" s="64">
        <f>+M16*(1+N16/100)</f>
        <v>0</v>
      </c>
      <c r="P16" s="33"/>
      <c r="Q16" s="33"/>
      <c r="R16" s="32"/>
      <c r="S16" s="19"/>
    </row>
    <row r="17" spans="1:19" ht="16.5" customHeight="1">
      <c r="A17" s="41" t="s">
        <v>327</v>
      </c>
      <c r="B17" s="40" t="s">
        <v>326</v>
      </c>
      <c r="C17" s="38"/>
      <c r="D17" s="39" t="s">
        <v>245</v>
      </c>
      <c r="E17" s="38" t="s">
        <v>325</v>
      </c>
      <c r="F17" s="37" t="s">
        <v>1</v>
      </c>
      <c r="G17" s="37">
        <v>900000</v>
      </c>
      <c r="H17" s="61">
        <v>3.1E-2</v>
      </c>
      <c r="I17" s="37">
        <v>5</v>
      </c>
      <c r="J17" s="34">
        <f>G17*H17</f>
        <v>27900</v>
      </c>
      <c r="K17" s="36">
        <f>+J17*(1+I17/100)</f>
        <v>29295</v>
      </c>
      <c r="L17" s="99"/>
      <c r="M17" s="34">
        <f>+G17*L17</f>
        <v>0</v>
      </c>
      <c r="N17" s="33"/>
      <c r="O17" s="64">
        <f>+M17*(1+N17/100)</f>
        <v>0</v>
      </c>
      <c r="P17" s="33"/>
      <c r="Q17" s="33"/>
      <c r="R17" s="32"/>
      <c r="S17" s="19"/>
    </row>
    <row r="18" spans="1:19" ht="16.5" customHeight="1">
      <c r="A18" s="41"/>
      <c r="B18" s="39"/>
      <c r="C18" s="38"/>
      <c r="D18" s="39"/>
      <c r="E18" s="49" t="s">
        <v>324</v>
      </c>
      <c r="F18" s="37"/>
      <c r="G18" s="37"/>
      <c r="H18" s="61"/>
      <c r="I18" s="37"/>
      <c r="J18" s="44">
        <f>SUM(J14:J17)</f>
        <v>87700</v>
      </c>
      <c r="K18" s="47">
        <f>+J18*(1+I17/100)</f>
        <v>92085</v>
      </c>
      <c r="L18" s="99"/>
      <c r="M18" s="44">
        <f>SUM(M14:M17)</f>
        <v>0</v>
      </c>
      <c r="N18" s="33"/>
      <c r="O18" s="69">
        <f>+M18*(1+N18/100)</f>
        <v>0</v>
      </c>
      <c r="P18" s="33"/>
      <c r="Q18" s="33"/>
      <c r="R18" s="32"/>
      <c r="S18" s="19"/>
    </row>
    <row r="19" spans="1:19" ht="129.75" customHeight="1">
      <c r="A19" s="41">
        <v>3</v>
      </c>
      <c r="B19" s="40" t="s">
        <v>323</v>
      </c>
      <c r="C19" s="38" t="s">
        <v>322</v>
      </c>
      <c r="D19" s="39" t="s">
        <v>118</v>
      </c>
      <c r="E19" s="38" t="s">
        <v>321</v>
      </c>
      <c r="F19" s="33"/>
      <c r="G19" s="33"/>
      <c r="H19" s="33"/>
      <c r="I19" s="33"/>
      <c r="J19" s="33"/>
      <c r="K19" s="36"/>
      <c r="L19" s="100"/>
      <c r="M19" s="33"/>
      <c r="N19" s="33"/>
      <c r="O19" s="33"/>
      <c r="P19" s="33"/>
      <c r="Q19" s="33"/>
      <c r="R19" s="32"/>
      <c r="S19" s="19"/>
    </row>
    <row r="20" spans="1:19" ht="15.75" customHeight="1">
      <c r="A20" s="41" t="s">
        <v>320</v>
      </c>
      <c r="B20" s="40" t="s">
        <v>319</v>
      </c>
      <c r="C20" s="38"/>
      <c r="D20" s="39" t="s">
        <v>118</v>
      </c>
      <c r="E20" s="38" t="s">
        <v>318</v>
      </c>
      <c r="F20" s="37" t="s">
        <v>1</v>
      </c>
      <c r="G20" s="37">
        <v>12000</v>
      </c>
      <c r="H20" s="61">
        <v>0.67</v>
      </c>
      <c r="I20" s="37">
        <v>5</v>
      </c>
      <c r="J20" s="34">
        <f>G20*H20</f>
        <v>8040.0000000000009</v>
      </c>
      <c r="K20" s="36">
        <f>+J20*(1+I20/100)</f>
        <v>8442.0000000000018</v>
      </c>
      <c r="L20" s="99"/>
      <c r="M20" s="34">
        <f>+G20*L20</f>
        <v>0</v>
      </c>
      <c r="N20" s="33"/>
      <c r="O20" s="64">
        <f>+M20*(1+N20/100)</f>
        <v>0</v>
      </c>
      <c r="P20" s="33"/>
      <c r="Q20" s="33"/>
      <c r="R20" s="32"/>
      <c r="S20" s="19"/>
    </row>
    <row r="21" spans="1:19" ht="18" customHeight="1">
      <c r="A21" s="41" t="s">
        <v>317</v>
      </c>
      <c r="B21" s="40" t="s">
        <v>316</v>
      </c>
      <c r="C21" s="38"/>
      <c r="D21" s="39" t="s">
        <v>118</v>
      </c>
      <c r="E21" s="38" t="s">
        <v>315</v>
      </c>
      <c r="F21" s="37" t="s">
        <v>1</v>
      </c>
      <c r="G21" s="37">
        <v>12000</v>
      </c>
      <c r="H21" s="61">
        <v>1.1399999999999999</v>
      </c>
      <c r="I21" s="37">
        <v>5</v>
      </c>
      <c r="J21" s="34">
        <f>G21*H21</f>
        <v>13679.999999999998</v>
      </c>
      <c r="K21" s="36">
        <f>+J21*(1+I21/100)</f>
        <v>14363.999999999998</v>
      </c>
      <c r="L21" s="99"/>
      <c r="M21" s="34">
        <f>+G21*L21</f>
        <v>0</v>
      </c>
      <c r="N21" s="33"/>
      <c r="O21" s="64">
        <f>+M21*(1+N21/100)</f>
        <v>0</v>
      </c>
      <c r="P21" s="33"/>
      <c r="Q21" s="33"/>
      <c r="R21" s="32"/>
      <c r="S21" s="19"/>
    </row>
    <row r="22" spans="1:19" ht="16.5" customHeight="1">
      <c r="A22" s="41"/>
      <c r="B22" s="39"/>
      <c r="C22" s="38"/>
      <c r="D22" s="39"/>
      <c r="E22" s="49" t="s">
        <v>314</v>
      </c>
      <c r="F22" s="37"/>
      <c r="G22" s="37"/>
      <c r="H22" s="61"/>
      <c r="I22" s="37"/>
      <c r="J22" s="44">
        <f>SUM(J20:J21)</f>
        <v>21720</v>
      </c>
      <c r="K22" s="47">
        <f>+J22*(1+I21/100)</f>
        <v>22806</v>
      </c>
      <c r="L22" s="99"/>
      <c r="M22" s="44">
        <f>SUM(M20:M21)</f>
        <v>0</v>
      </c>
      <c r="N22" s="33"/>
      <c r="O22" s="69">
        <f>+M22*(1+N22/100)</f>
        <v>0</v>
      </c>
      <c r="P22" s="33"/>
      <c r="Q22" s="33"/>
      <c r="R22" s="32"/>
      <c r="S22" s="19"/>
    </row>
    <row r="23" spans="1:19" ht="128.25" customHeight="1">
      <c r="A23" s="41">
        <v>4</v>
      </c>
      <c r="B23" s="40" t="s">
        <v>313</v>
      </c>
      <c r="C23" s="38" t="s">
        <v>312</v>
      </c>
      <c r="D23" s="39" t="s">
        <v>118</v>
      </c>
      <c r="E23" s="38" t="s">
        <v>311</v>
      </c>
      <c r="F23" s="37" t="s">
        <v>1</v>
      </c>
      <c r="G23" s="65">
        <v>9000</v>
      </c>
      <c r="H23" s="61">
        <v>1.75</v>
      </c>
      <c r="I23" s="37">
        <v>5</v>
      </c>
      <c r="J23" s="34">
        <f>G23*H23</f>
        <v>15750</v>
      </c>
      <c r="K23" s="36">
        <f>+J23*(1+I23/100)</f>
        <v>16537.5</v>
      </c>
      <c r="L23" s="99"/>
      <c r="M23" s="34">
        <f>+G23*L23</f>
        <v>0</v>
      </c>
      <c r="N23" s="45"/>
      <c r="O23" s="73">
        <f>+M23*(1+N23/100)</f>
        <v>0</v>
      </c>
      <c r="P23" s="72"/>
      <c r="Q23" s="33"/>
      <c r="R23" s="32"/>
      <c r="S23" s="19"/>
    </row>
    <row r="24" spans="1:19" ht="81" customHeight="1">
      <c r="A24" s="41">
        <v>5</v>
      </c>
      <c r="B24" s="40" t="s">
        <v>310</v>
      </c>
      <c r="C24" s="38" t="s">
        <v>309</v>
      </c>
      <c r="D24" s="39" t="s">
        <v>245</v>
      </c>
      <c r="E24" s="38" t="s">
        <v>308</v>
      </c>
      <c r="F24" s="37"/>
      <c r="G24" s="65"/>
      <c r="H24" s="61"/>
      <c r="I24" s="37"/>
      <c r="J24" s="34"/>
      <c r="K24" s="36"/>
      <c r="L24" s="99"/>
      <c r="M24" s="33"/>
      <c r="N24" s="33"/>
      <c r="O24" s="33"/>
      <c r="P24" s="72"/>
      <c r="Q24" s="33"/>
      <c r="R24" s="32"/>
      <c r="S24" s="19"/>
    </row>
    <row r="25" spans="1:19" ht="20.25" customHeight="1">
      <c r="A25" s="41" t="s">
        <v>307</v>
      </c>
      <c r="B25" s="40" t="s">
        <v>306</v>
      </c>
      <c r="C25" s="38"/>
      <c r="D25" s="39" t="s">
        <v>245</v>
      </c>
      <c r="E25" s="38" t="s">
        <v>305</v>
      </c>
      <c r="F25" s="37" t="s">
        <v>1</v>
      </c>
      <c r="G25" s="65">
        <v>150000</v>
      </c>
      <c r="H25" s="61">
        <v>0.01</v>
      </c>
      <c r="I25" s="37">
        <v>5</v>
      </c>
      <c r="J25" s="34">
        <f>G25*H25</f>
        <v>1500</v>
      </c>
      <c r="K25" s="36">
        <f>+J25*(1+I25/100)</f>
        <v>1575</v>
      </c>
      <c r="L25" s="99"/>
      <c r="M25" s="34">
        <f>+G25*L25</f>
        <v>0</v>
      </c>
      <c r="N25" s="45"/>
      <c r="O25" s="73">
        <f>+M25*(1+N25/100)</f>
        <v>0</v>
      </c>
      <c r="P25" s="72"/>
      <c r="Q25" s="33"/>
      <c r="R25" s="32"/>
      <c r="S25" s="19"/>
    </row>
    <row r="26" spans="1:19" ht="21.75" customHeight="1">
      <c r="A26" s="41" t="s">
        <v>304</v>
      </c>
      <c r="B26" s="40" t="s">
        <v>303</v>
      </c>
      <c r="C26" s="38"/>
      <c r="D26" s="39" t="s">
        <v>245</v>
      </c>
      <c r="E26" s="38" t="s">
        <v>302</v>
      </c>
      <c r="F26" s="37" t="s">
        <v>1</v>
      </c>
      <c r="G26" s="65">
        <v>150000</v>
      </c>
      <c r="H26" s="61">
        <v>0.01</v>
      </c>
      <c r="I26" s="37">
        <v>5</v>
      </c>
      <c r="J26" s="34">
        <f>G26*H26</f>
        <v>1500</v>
      </c>
      <c r="K26" s="36">
        <f>+J26*(1+I26/100)</f>
        <v>1575</v>
      </c>
      <c r="L26" s="99"/>
      <c r="M26" s="34">
        <f>+G26*L26</f>
        <v>0</v>
      </c>
      <c r="N26" s="45"/>
      <c r="O26" s="73">
        <f>+M26*(1+N26/100)</f>
        <v>0</v>
      </c>
      <c r="P26" s="72"/>
      <c r="Q26" s="33"/>
      <c r="R26" s="32"/>
      <c r="S26" s="19"/>
    </row>
    <row r="27" spans="1:19" ht="19.5" customHeight="1">
      <c r="A27" s="41" t="s">
        <v>301</v>
      </c>
      <c r="B27" s="40" t="s">
        <v>300</v>
      </c>
      <c r="C27" s="38"/>
      <c r="D27" s="39" t="s">
        <v>245</v>
      </c>
      <c r="E27" s="38" t="s">
        <v>299</v>
      </c>
      <c r="F27" s="37" t="s">
        <v>1</v>
      </c>
      <c r="G27" s="65">
        <v>10000</v>
      </c>
      <c r="H27" s="61">
        <v>0.05</v>
      </c>
      <c r="I27" s="37">
        <v>5</v>
      </c>
      <c r="J27" s="34">
        <f>G27*H27</f>
        <v>500</v>
      </c>
      <c r="K27" s="36">
        <f>+J27*(1+I27/100)</f>
        <v>525</v>
      </c>
      <c r="L27" s="99"/>
      <c r="M27" s="34">
        <f>+G27*L27</f>
        <v>0</v>
      </c>
      <c r="N27" s="45"/>
      <c r="O27" s="73">
        <f>+M27*(1+N27/100)</f>
        <v>0</v>
      </c>
      <c r="P27" s="72"/>
      <c r="Q27" s="33"/>
      <c r="R27" s="32"/>
      <c r="S27" s="19"/>
    </row>
    <row r="28" spans="1:19" ht="19.5" customHeight="1">
      <c r="A28" s="41"/>
      <c r="B28" s="39"/>
      <c r="C28" s="38"/>
      <c r="D28" s="39"/>
      <c r="E28" s="49" t="s">
        <v>298</v>
      </c>
      <c r="F28" s="37"/>
      <c r="G28" s="65"/>
      <c r="H28" s="61"/>
      <c r="I28" s="37"/>
      <c r="J28" s="44">
        <f>SUM(J25:J27)</f>
        <v>3500</v>
      </c>
      <c r="K28" s="47">
        <f>+J28*(1+I27/100)</f>
        <v>3675</v>
      </c>
      <c r="L28" s="99"/>
      <c r="M28" s="69">
        <f>SUM(M25:M27)</f>
        <v>0</v>
      </c>
      <c r="N28" s="33"/>
      <c r="O28" s="69">
        <f>+M28*(1+N28/100)</f>
        <v>0</v>
      </c>
      <c r="P28" s="33"/>
      <c r="Q28" s="33"/>
      <c r="R28" s="32"/>
      <c r="S28" s="19"/>
    </row>
    <row r="29" spans="1:19" ht="109.5" customHeight="1">
      <c r="A29" s="41">
        <v>6</v>
      </c>
      <c r="B29" s="40" t="s">
        <v>297</v>
      </c>
      <c r="C29" s="38" t="s">
        <v>296</v>
      </c>
      <c r="D29" s="39" t="s">
        <v>245</v>
      </c>
      <c r="E29" s="38" t="s">
        <v>377</v>
      </c>
      <c r="F29" s="37"/>
      <c r="G29" s="65"/>
      <c r="H29" s="61"/>
      <c r="I29" s="37"/>
      <c r="J29" s="34"/>
      <c r="K29" s="36"/>
      <c r="L29" s="99"/>
      <c r="M29" s="33"/>
      <c r="N29" s="33"/>
      <c r="O29" s="33"/>
      <c r="P29" s="53" t="s">
        <v>375</v>
      </c>
      <c r="Q29" s="33"/>
      <c r="R29" s="32"/>
      <c r="S29" s="19"/>
    </row>
    <row r="30" spans="1:19" ht="18.95" customHeight="1">
      <c r="A30" s="41" t="s">
        <v>295</v>
      </c>
      <c r="B30" s="40" t="s">
        <v>294</v>
      </c>
      <c r="C30" s="38"/>
      <c r="D30" s="39" t="s">
        <v>245</v>
      </c>
      <c r="E30" s="38" t="s">
        <v>293</v>
      </c>
      <c r="F30" s="37" t="s">
        <v>1</v>
      </c>
      <c r="G30" s="65">
        <v>90000</v>
      </c>
      <c r="H30" s="61">
        <v>0.09</v>
      </c>
      <c r="I30" s="37">
        <v>5</v>
      </c>
      <c r="J30" s="34">
        <f>G30*H30</f>
        <v>8100</v>
      </c>
      <c r="K30" s="36">
        <f>+J30*(1+I30/100)</f>
        <v>8505</v>
      </c>
      <c r="L30" s="99"/>
      <c r="M30" s="34">
        <f>+G30*L30</f>
        <v>0</v>
      </c>
      <c r="N30" s="33"/>
      <c r="O30" s="64">
        <f t="shared" ref="O30:O35" si="0">+M30*(1+N30/100)</f>
        <v>0</v>
      </c>
      <c r="P30" s="53" t="s">
        <v>376</v>
      </c>
      <c r="Q30" s="33"/>
      <c r="R30" s="32"/>
      <c r="S30" s="19"/>
    </row>
    <row r="31" spans="1:19" ht="18" customHeight="1">
      <c r="A31" s="41" t="s">
        <v>292</v>
      </c>
      <c r="B31" s="40" t="s">
        <v>291</v>
      </c>
      <c r="C31" s="38"/>
      <c r="D31" s="39" t="s">
        <v>245</v>
      </c>
      <c r="E31" s="38" t="s">
        <v>290</v>
      </c>
      <c r="F31" s="37" t="s">
        <v>1</v>
      </c>
      <c r="G31" s="65">
        <v>90000</v>
      </c>
      <c r="H31" s="61">
        <v>0.11</v>
      </c>
      <c r="I31" s="37">
        <v>5</v>
      </c>
      <c r="J31" s="34">
        <f>G31*H31</f>
        <v>9900</v>
      </c>
      <c r="K31" s="36">
        <f>+J31*(1+I31/100)</f>
        <v>10395</v>
      </c>
      <c r="L31" s="99"/>
      <c r="M31" s="34">
        <f>+G31*L31</f>
        <v>0</v>
      </c>
      <c r="N31" s="33"/>
      <c r="O31" s="64">
        <f t="shared" si="0"/>
        <v>0</v>
      </c>
      <c r="P31" s="33"/>
      <c r="Q31" s="33"/>
      <c r="R31" s="32"/>
      <c r="S31" s="19"/>
    </row>
    <row r="32" spans="1:19" ht="18" customHeight="1">
      <c r="A32" s="41" t="s">
        <v>289</v>
      </c>
      <c r="B32" s="40" t="s">
        <v>288</v>
      </c>
      <c r="C32" s="38"/>
      <c r="D32" s="39" t="s">
        <v>245</v>
      </c>
      <c r="E32" s="38" t="s">
        <v>287</v>
      </c>
      <c r="F32" s="37" t="s">
        <v>1</v>
      </c>
      <c r="G32" s="65">
        <v>90000</v>
      </c>
      <c r="H32" s="61">
        <v>0.12</v>
      </c>
      <c r="I32" s="37">
        <v>5</v>
      </c>
      <c r="J32" s="34">
        <f>G32*H32</f>
        <v>10800</v>
      </c>
      <c r="K32" s="36">
        <f>+J32*(1+I32/100)</f>
        <v>11340</v>
      </c>
      <c r="L32" s="99"/>
      <c r="M32" s="34">
        <f>+G32*L32</f>
        <v>0</v>
      </c>
      <c r="N32" s="33"/>
      <c r="O32" s="64">
        <f t="shared" si="0"/>
        <v>0</v>
      </c>
      <c r="P32" s="33"/>
      <c r="Q32" s="33"/>
      <c r="R32" s="32"/>
      <c r="S32" s="19"/>
    </row>
    <row r="33" spans="1:19" ht="20.25" customHeight="1">
      <c r="A33" s="41" t="s">
        <v>286</v>
      </c>
      <c r="B33" s="40" t="s">
        <v>285</v>
      </c>
      <c r="C33" s="38"/>
      <c r="D33" s="39" t="s">
        <v>245</v>
      </c>
      <c r="E33" s="38" t="s">
        <v>284</v>
      </c>
      <c r="F33" s="37" t="s">
        <v>1</v>
      </c>
      <c r="G33" s="65">
        <v>18000</v>
      </c>
      <c r="H33" s="61">
        <v>0.14000000000000001</v>
      </c>
      <c r="I33" s="37">
        <v>5</v>
      </c>
      <c r="J33" s="34">
        <f>G33*H33</f>
        <v>2520.0000000000005</v>
      </c>
      <c r="K33" s="36">
        <f>+J33*(1+I33/100)</f>
        <v>2646.0000000000005</v>
      </c>
      <c r="L33" s="99"/>
      <c r="M33" s="34">
        <f>+G33*L33</f>
        <v>0</v>
      </c>
      <c r="N33" s="33"/>
      <c r="O33" s="64">
        <f t="shared" si="0"/>
        <v>0</v>
      </c>
      <c r="P33" s="33"/>
      <c r="Q33" s="33"/>
      <c r="R33" s="32"/>
      <c r="S33" s="19"/>
    </row>
    <row r="34" spans="1:19" ht="20.25" customHeight="1">
      <c r="A34" s="41" t="s">
        <v>283</v>
      </c>
      <c r="B34" s="40" t="s">
        <v>282</v>
      </c>
      <c r="C34" s="38"/>
      <c r="D34" s="39" t="s">
        <v>245</v>
      </c>
      <c r="E34" s="38" t="s">
        <v>281</v>
      </c>
      <c r="F34" s="37" t="s">
        <v>1</v>
      </c>
      <c r="G34" s="65">
        <v>9000</v>
      </c>
      <c r="H34" s="61">
        <v>0.17</v>
      </c>
      <c r="I34" s="37">
        <v>5</v>
      </c>
      <c r="J34" s="34">
        <f>G34*H34</f>
        <v>1530</v>
      </c>
      <c r="K34" s="36">
        <f>+J34*(1+I34/100)</f>
        <v>1606.5</v>
      </c>
      <c r="L34" s="99"/>
      <c r="M34" s="34">
        <f>+G34*L34</f>
        <v>0</v>
      </c>
      <c r="N34" s="33"/>
      <c r="O34" s="64">
        <f t="shared" si="0"/>
        <v>0</v>
      </c>
      <c r="P34" s="33"/>
      <c r="Q34" s="33"/>
      <c r="R34" s="32"/>
      <c r="S34" s="19"/>
    </row>
    <row r="35" spans="1:19" ht="20.25" customHeight="1">
      <c r="A35" s="41"/>
      <c r="B35" s="39"/>
      <c r="C35" s="38"/>
      <c r="D35" s="39"/>
      <c r="E35" s="49" t="s">
        <v>280</v>
      </c>
      <c r="F35" s="37"/>
      <c r="G35" s="65"/>
      <c r="H35" s="61"/>
      <c r="I35" s="37"/>
      <c r="J35" s="44">
        <f>SUM(J30:J34)</f>
        <v>32850</v>
      </c>
      <c r="K35" s="47">
        <f>+J35*(1+I34/100)</f>
        <v>34492.5</v>
      </c>
      <c r="L35" s="99"/>
      <c r="M35" s="44">
        <f>SUM(M30:M34)</f>
        <v>0</v>
      </c>
      <c r="N35" s="33"/>
      <c r="O35" s="69">
        <f t="shared" si="0"/>
        <v>0</v>
      </c>
      <c r="P35" s="33"/>
      <c r="Q35" s="33"/>
      <c r="R35" s="32"/>
      <c r="S35" s="19"/>
    </row>
    <row r="36" spans="1:19" ht="125.25" customHeight="1">
      <c r="A36" s="41">
        <v>7</v>
      </c>
      <c r="B36" s="40" t="s">
        <v>279</v>
      </c>
      <c r="C36" s="38" t="s">
        <v>278</v>
      </c>
      <c r="D36" s="39" t="s">
        <v>245</v>
      </c>
      <c r="E36" s="38" t="s">
        <v>277</v>
      </c>
      <c r="F36" s="37"/>
      <c r="G36" s="65"/>
      <c r="H36" s="61"/>
      <c r="I36" s="37"/>
      <c r="J36" s="34"/>
      <c r="K36" s="36"/>
      <c r="L36" s="99"/>
      <c r="M36" s="33"/>
      <c r="N36" s="33"/>
      <c r="O36" s="33"/>
      <c r="P36" s="33"/>
      <c r="Q36" s="33"/>
      <c r="R36" s="32"/>
      <c r="S36" s="19"/>
    </row>
    <row r="37" spans="1:19" ht="20.25" customHeight="1">
      <c r="A37" s="41" t="s">
        <v>276</v>
      </c>
      <c r="B37" s="40" t="s">
        <v>275</v>
      </c>
      <c r="C37" s="38"/>
      <c r="D37" s="39" t="s">
        <v>245</v>
      </c>
      <c r="E37" s="71" t="s">
        <v>274</v>
      </c>
      <c r="F37" s="37" t="s">
        <v>1</v>
      </c>
      <c r="G37" s="65">
        <v>48000</v>
      </c>
      <c r="H37" s="61">
        <v>0.15</v>
      </c>
      <c r="I37" s="37">
        <v>5</v>
      </c>
      <c r="J37" s="34">
        <f>G37*H37</f>
        <v>7200</v>
      </c>
      <c r="K37" s="36">
        <f>+J37*(1+I37/100)</f>
        <v>7560</v>
      </c>
      <c r="L37" s="99"/>
      <c r="M37" s="34">
        <f>+G37*L37</f>
        <v>0</v>
      </c>
      <c r="N37" s="33"/>
      <c r="O37" s="64">
        <f>+M37*(1+N37/100)</f>
        <v>0</v>
      </c>
      <c r="P37" s="33"/>
      <c r="Q37" s="33"/>
      <c r="R37" s="32"/>
      <c r="S37" s="19"/>
    </row>
    <row r="38" spans="1:19" ht="19.5" customHeight="1">
      <c r="A38" s="41" t="s">
        <v>273</v>
      </c>
      <c r="B38" s="40" t="s">
        <v>272</v>
      </c>
      <c r="C38" s="38"/>
      <c r="D38" s="39" t="s">
        <v>245</v>
      </c>
      <c r="E38" s="38" t="s">
        <v>271</v>
      </c>
      <c r="F38" s="37" t="s">
        <v>1</v>
      </c>
      <c r="G38" s="65">
        <v>48000</v>
      </c>
      <c r="H38" s="61">
        <v>0.22</v>
      </c>
      <c r="I38" s="37">
        <v>5</v>
      </c>
      <c r="J38" s="34">
        <f>G38*H38</f>
        <v>10560</v>
      </c>
      <c r="K38" s="36">
        <f>+J38*(1+I38/100)</f>
        <v>11088</v>
      </c>
      <c r="L38" s="99"/>
      <c r="M38" s="34">
        <f>+G38*L38</f>
        <v>0</v>
      </c>
      <c r="N38" s="33"/>
      <c r="O38" s="64">
        <f>+M38*(1+N38/100)</f>
        <v>0</v>
      </c>
      <c r="P38" s="33"/>
      <c r="Q38" s="33"/>
      <c r="R38" s="32"/>
      <c r="S38" s="19"/>
    </row>
    <row r="39" spans="1:19" ht="18" customHeight="1">
      <c r="A39" s="41" t="s">
        <v>270</v>
      </c>
      <c r="B39" s="40" t="s">
        <v>269</v>
      </c>
      <c r="C39" s="38"/>
      <c r="D39" s="39" t="s">
        <v>245</v>
      </c>
      <c r="E39" s="38" t="s">
        <v>268</v>
      </c>
      <c r="F39" s="37" t="s">
        <v>1</v>
      </c>
      <c r="G39" s="65">
        <v>90000</v>
      </c>
      <c r="H39" s="61">
        <v>0.31</v>
      </c>
      <c r="I39" s="37">
        <v>5</v>
      </c>
      <c r="J39" s="34">
        <f>G39*H39</f>
        <v>27900</v>
      </c>
      <c r="K39" s="36">
        <f>+J39*(1+I39/100)</f>
        <v>29295</v>
      </c>
      <c r="L39" s="99"/>
      <c r="M39" s="34">
        <f>+G39*L39</f>
        <v>0</v>
      </c>
      <c r="N39" s="33"/>
      <c r="O39" s="64">
        <f>+M39*(1+N39/100)</f>
        <v>0</v>
      </c>
      <c r="P39" s="33"/>
      <c r="Q39" s="33"/>
      <c r="R39" s="32"/>
      <c r="S39" s="19"/>
    </row>
    <row r="40" spans="1:19" ht="19.5" customHeight="1">
      <c r="A40" s="41"/>
      <c r="B40" s="39"/>
      <c r="C40" s="38"/>
      <c r="D40" s="39"/>
      <c r="E40" s="70" t="s">
        <v>267</v>
      </c>
      <c r="F40" s="37"/>
      <c r="G40" s="65"/>
      <c r="H40" s="61"/>
      <c r="I40" s="37"/>
      <c r="J40" s="44">
        <f>SUM(J37:J39)</f>
        <v>45660</v>
      </c>
      <c r="K40" s="47">
        <f>+J40*(1+I39/100)</f>
        <v>47943</v>
      </c>
      <c r="L40" s="99"/>
      <c r="M40" s="69">
        <f>SUM(M37:M39)</f>
        <v>0</v>
      </c>
      <c r="N40" s="33"/>
      <c r="O40" s="69">
        <f>+M40*(1+N40/100)</f>
        <v>0</v>
      </c>
      <c r="P40" s="33"/>
      <c r="Q40" s="33"/>
      <c r="R40" s="32"/>
      <c r="S40" s="19"/>
    </row>
    <row r="41" spans="1:19" ht="108.75" customHeight="1">
      <c r="A41" s="41">
        <v>8</v>
      </c>
      <c r="B41" s="40" t="s">
        <v>266</v>
      </c>
      <c r="C41" s="38" t="s">
        <v>265</v>
      </c>
      <c r="D41" s="3" t="s">
        <v>245</v>
      </c>
      <c r="E41" s="38" t="s">
        <v>264</v>
      </c>
      <c r="F41" s="37"/>
      <c r="G41" s="65"/>
      <c r="H41" s="61"/>
      <c r="I41" s="37"/>
      <c r="J41" s="44"/>
      <c r="K41" s="36"/>
      <c r="L41" s="101"/>
      <c r="M41" s="33"/>
      <c r="N41" s="33"/>
      <c r="O41" s="33"/>
      <c r="P41" s="33"/>
      <c r="Q41" s="33"/>
      <c r="R41" s="32"/>
      <c r="S41" s="19"/>
    </row>
    <row r="42" spans="1:19" ht="21.75" customHeight="1">
      <c r="A42" s="41" t="s">
        <v>263</v>
      </c>
      <c r="B42" s="40" t="s">
        <v>262</v>
      </c>
      <c r="C42" s="38"/>
      <c r="D42" s="39" t="s">
        <v>245</v>
      </c>
      <c r="E42" s="38" t="s">
        <v>261</v>
      </c>
      <c r="F42" s="37" t="s">
        <v>1</v>
      </c>
      <c r="G42" s="65">
        <v>2600000</v>
      </c>
      <c r="H42" s="61">
        <v>0.02</v>
      </c>
      <c r="I42" s="37">
        <v>5</v>
      </c>
      <c r="J42" s="34">
        <f>G42*H42</f>
        <v>52000</v>
      </c>
      <c r="K42" s="36">
        <f>+J42*(1+I42/100)</f>
        <v>54600</v>
      </c>
      <c r="L42" s="99"/>
      <c r="M42" s="34">
        <f>+G42*L42</f>
        <v>0</v>
      </c>
      <c r="N42" s="33"/>
      <c r="O42" s="64">
        <f>+M42*(1+N42/100)</f>
        <v>0</v>
      </c>
      <c r="P42" s="33"/>
      <c r="Q42" s="33"/>
      <c r="R42" s="32"/>
      <c r="S42" s="19"/>
    </row>
    <row r="43" spans="1:19" ht="22.5" customHeight="1">
      <c r="A43" s="41" t="s">
        <v>260</v>
      </c>
      <c r="B43" s="40" t="s">
        <v>259</v>
      </c>
      <c r="C43" s="38"/>
      <c r="D43" s="39" t="s">
        <v>245</v>
      </c>
      <c r="E43" s="38" t="s">
        <v>258</v>
      </c>
      <c r="F43" s="37" t="s">
        <v>1</v>
      </c>
      <c r="G43" s="65">
        <v>800000</v>
      </c>
      <c r="H43" s="61">
        <v>0.03</v>
      </c>
      <c r="I43" s="37">
        <v>5</v>
      </c>
      <c r="J43" s="34">
        <f>G43*H43</f>
        <v>24000</v>
      </c>
      <c r="K43" s="36">
        <f>+J43*(1+I43/100)</f>
        <v>25200</v>
      </c>
      <c r="L43" s="99"/>
      <c r="M43" s="34">
        <f>+G43*L43</f>
        <v>0</v>
      </c>
      <c r="N43" s="33"/>
      <c r="O43" s="64">
        <f>+M43*(1+N43/100)</f>
        <v>0</v>
      </c>
      <c r="P43" s="33"/>
      <c r="Q43" s="33"/>
      <c r="R43" s="32"/>
      <c r="S43" s="19"/>
    </row>
    <row r="44" spans="1:19" ht="22.5" customHeight="1">
      <c r="A44" s="41"/>
      <c r="B44" s="39"/>
      <c r="C44" s="38"/>
      <c r="D44" s="39"/>
      <c r="E44" s="49" t="s">
        <v>257</v>
      </c>
      <c r="F44" s="37"/>
      <c r="G44" s="65"/>
      <c r="H44" s="61"/>
      <c r="I44" s="37"/>
      <c r="J44" s="44">
        <f>SUM(J42:J43)</f>
        <v>76000</v>
      </c>
      <c r="K44" s="47">
        <f>+J44*(1+I43/100)</f>
        <v>79800</v>
      </c>
      <c r="L44" s="99"/>
      <c r="M44" s="44">
        <f>SUM(M42:M43)</f>
        <v>0</v>
      </c>
      <c r="N44" s="33"/>
      <c r="O44" s="69">
        <f>+M44*(1+N44/100)</f>
        <v>0</v>
      </c>
      <c r="P44" s="33"/>
      <c r="Q44" s="33"/>
      <c r="R44" s="32"/>
      <c r="S44" s="19"/>
    </row>
    <row r="45" spans="1:19" ht="108.75" customHeight="1">
      <c r="A45" s="41">
        <v>9</v>
      </c>
      <c r="B45" s="40" t="s">
        <v>256</v>
      </c>
      <c r="C45" s="67" t="s">
        <v>255</v>
      </c>
      <c r="D45" s="66" t="s">
        <v>245</v>
      </c>
      <c r="E45" s="38" t="s">
        <v>254</v>
      </c>
      <c r="F45" s="37"/>
      <c r="G45" s="65"/>
      <c r="H45" s="61"/>
      <c r="I45" s="37"/>
      <c r="J45" s="44"/>
      <c r="K45" s="36"/>
      <c r="L45" s="101"/>
      <c r="M45" s="33"/>
      <c r="N45" s="33"/>
      <c r="O45" s="33"/>
      <c r="P45" s="33"/>
      <c r="Q45" s="33"/>
      <c r="R45" s="32"/>
      <c r="S45" s="19"/>
    </row>
    <row r="46" spans="1:19" ht="14.25" customHeight="1">
      <c r="A46" s="41" t="s">
        <v>253</v>
      </c>
      <c r="B46" s="40" t="s">
        <v>252</v>
      </c>
      <c r="C46" s="67"/>
      <c r="D46" s="66" t="s">
        <v>245</v>
      </c>
      <c r="E46" s="38" t="s">
        <v>251</v>
      </c>
      <c r="F46" s="37" t="s">
        <v>1</v>
      </c>
      <c r="G46" s="65">
        <v>1700000</v>
      </c>
      <c r="H46" s="61">
        <v>0.01</v>
      </c>
      <c r="I46" s="37">
        <v>5</v>
      </c>
      <c r="J46" s="34">
        <f>G46*H46</f>
        <v>17000</v>
      </c>
      <c r="K46" s="36">
        <f>+J46*(1+I46/100)</f>
        <v>17850</v>
      </c>
      <c r="L46" s="99"/>
      <c r="M46" s="34">
        <f>+G46*L46</f>
        <v>0</v>
      </c>
      <c r="N46" s="33"/>
      <c r="O46" s="64">
        <f t="shared" ref="O46:O51" si="1">+M46*(1+N46/100)</f>
        <v>0</v>
      </c>
      <c r="P46" s="33"/>
      <c r="Q46" s="33"/>
      <c r="R46" s="32"/>
      <c r="S46" s="19"/>
    </row>
    <row r="47" spans="1:19" ht="15.75" customHeight="1">
      <c r="A47" s="41" t="s">
        <v>250</v>
      </c>
      <c r="B47" s="40" t="s">
        <v>249</v>
      </c>
      <c r="C47" s="67"/>
      <c r="D47" s="66" t="s">
        <v>245</v>
      </c>
      <c r="E47" s="38" t="s">
        <v>248</v>
      </c>
      <c r="F47" s="37" t="s">
        <v>1</v>
      </c>
      <c r="G47" s="65">
        <v>650000</v>
      </c>
      <c r="H47" s="61">
        <v>0.05</v>
      </c>
      <c r="I47" s="37">
        <v>5</v>
      </c>
      <c r="J47" s="34">
        <f>G47*H47</f>
        <v>32500</v>
      </c>
      <c r="K47" s="36">
        <f>+J47*(1+I47/100)</f>
        <v>34125</v>
      </c>
      <c r="L47" s="99"/>
      <c r="M47" s="34">
        <f>+G47*L47</f>
        <v>0</v>
      </c>
      <c r="N47" s="33"/>
      <c r="O47" s="64">
        <f t="shared" si="1"/>
        <v>0</v>
      </c>
      <c r="P47" s="33"/>
      <c r="Q47" s="33"/>
      <c r="R47" s="32"/>
      <c r="S47" s="19"/>
    </row>
    <row r="48" spans="1:19" ht="15.75" customHeight="1">
      <c r="A48" s="41" t="s">
        <v>247</v>
      </c>
      <c r="B48" s="40" t="s">
        <v>246</v>
      </c>
      <c r="C48" s="67"/>
      <c r="D48" s="66" t="s">
        <v>245</v>
      </c>
      <c r="E48" s="38" t="s">
        <v>244</v>
      </c>
      <c r="F48" s="37" t="s">
        <v>1</v>
      </c>
      <c r="G48" s="65">
        <v>350000</v>
      </c>
      <c r="H48" s="61">
        <v>0.1</v>
      </c>
      <c r="I48" s="37">
        <v>5</v>
      </c>
      <c r="J48" s="34">
        <f>G48*H48</f>
        <v>35000</v>
      </c>
      <c r="K48" s="36">
        <f>+J48*(1+I48/100)</f>
        <v>36750</v>
      </c>
      <c r="L48" s="99"/>
      <c r="M48" s="34">
        <f>+G48*L48</f>
        <v>0</v>
      </c>
      <c r="N48" s="33"/>
      <c r="O48" s="64">
        <f t="shared" si="1"/>
        <v>0</v>
      </c>
      <c r="P48" s="33"/>
      <c r="Q48" s="33"/>
      <c r="R48" s="32"/>
      <c r="S48" s="19"/>
    </row>
    <row r="49" spans="1:19" ht="15.75" customHeight="1">
      <c r="A49" s="41"/>
      <c r="B49" s="39"/>
      <c r="C49" s="67"/>
      <c r="D49" s="66"/>
      <c r="E49" s="49" t="s">
        <v>243</v>
      </c>
      <c r="F49" s="37"/>
      <c r="G49" s="65"/>
      <c r="H49" s="61"/>
      <c r="I49" s="37"/>
      <c r="J49" s="44">
        <f>SUM(J46:J48)</f>
        <v>84500</v>
      </c>
      <c r="K49" s="47">
        <f>+J49*(1+I48/100)</f>
        <v>88725</v>
      </c>
      <c r="L49" s="99"/>
      <c r="M49" s="69">
        <f>SUM(M46:M48)</f>
        <v>0</v>
      </c>
      <c r="N49" s="33"/>
      <c r="O49" s="69">
        <f t="shared" si="1"/>
        <v>0</v>
      </c>
      <c r="P49" s="33"/>
      <c r="Q49" s="33"/>
      <c r="R49" s="32"/>
      <c r="S49" s="19"/>
    </row>
    <row r="50" spans="1:19" ht="33" customHeight="1">
      <c r="A50" s="41">
        <v>10</v>
      </c>
      <c r="B50" s="40" t="s">
        <v>242</v>
      </c>
      <c r="C50" s="67" t="s">
        <v>241</v>
      </c>
      <c r="D50" s="66" t="s">
        <v>118</v>
      </c>
      <c r="E50" s="38" t="s">
        <v>240</v>
      </c>
      <c r="F50" s="37" t="s">
        <v>1</v>
      </c>
      <c r="G50" s="65">
        <v>5000</v>
      </c>
      <c r="H50" s="61">
        <v>1.31</v>
      </c>
      <c r="I50" s="37">
        <v>5</v>
      </c>
      <c r="J50" s="34">
        <f>G50*H50</f>
        <v>6550</v>
      </c>
      <c r="K50" s="36">
        <f>+J50*(1+I50/100)</f>
        <v>6877.5</v>
      </c>
      <c r="L50" s="99"/>
      <c r="M50" s="34">
        <f>+G50*L50</f>
        <v>0</v>
      </c>
      <c r="N50" s="33"/>
      <c r="O50" s="34">
        <f t="shared" si="1"/>
        <v>0</v>
      </c>
      <c r="P50" s="33"/>
      <c r="Q50" s="33"/>
      <c r="R50" s="32"/>
      <c r="S50" s="19"/>
    </row>
    <row r="51" spans="1:19" ht="50.25" customHeight="1">
      <c r="A51" s="41">
        <v>11</v>
      </c>
      <c r="B51" s="40" t="s">
        <v>239</v>
      </c>
      <c r="C51" s="67" t="s">
        <v>238</v>
      </c>
      <c r="D51" s="66" t="s">
        <v>118</v>
      </c>
      <c r="E51" s="38" t="s">
        <v>237</v>
      </c>
      <c r="F51" s="37" t="s">
        <v>1</v>
      </c>
      <c r="G51" s="65">
        <v>4000</v>
      </c>
      <c r="H51" s="61">
        <v>0.3</v>
      </c>
      <c r="I51" s="37">
        <v>5</v>
      </c>
      <c r="J51" s="34">
        <f>G51*H51</f>
        <v>1200</v>
      </c>
      <c r="K51" s="36">
        <f>+J51*(1+I51/100)</f>
        <v>1260</v>
      </c>
      <c r="L51" s="99"/>
      <c r="M51" s="34">
        <f>+G51*L51</f>
        <v>0</v>
      </c>
      <c r="N51" s="33"/>
      <c r="O51" s="34">
        <f t="shared" si="1"/>
        <v>0</v>
      </c>
      <c r="P51" s="33"/>
      <c r="Q51" s="33"/>
      <c r="R51" s="32"/>
      <c r="S51" s="19"/>
    </row>
    <row r="52" spans="1:19" ht="68.25" customHeight="1">
      <c r="A52" s="41">
        <v>12</v>
      </c>
      <c r="B52" s="40" t="s">
        <v>236</v>
      </c>
      <c r="C52" s="67" t="s">
        <v>235</v>
      </c>
      <c r="D52" s="66" t="s">
        <v>118</v>
      </c>
      <c r="E52" s="38" t="s">
        <v>234</v>
      </c>
      <c r="F52" s="37"/>
      <c r="G52" s="65"/>
      <c r="H52" s="61"/>
      <c r="I52" s="37"/>
      <c r="J52" s="34"/>
      <c r="K52" s="36"/>
      <c r="L52" s="101"/>
      <c r="M52" s="33"/>
      <c r="N52" s="33"/>
      <c r="O52" s="33"/>
      <c r="P52" s="33"/>
      <c r="Q52" s="33"/>
      <c r="R52" s="32"/>
      <c r="S52" s="19"/>
    </row>
    <row r="53" spans="1:19" ht="18" customHeight="1">
      <c r="A53" s="41" t="s">
        <v>233</v>
      </c>
      <c r="B53" s="40" t="s">
        <v>232</v>
      </c>
      <c r="C53" s="67"/>
      <c r="D53" s="66" t="s">
        <v>118</v>
      </c>
      <c r="E53" s="38" t="s">
        <v>231</v>
      </c>
      <c r="F53" s="37" t="s">
        <v>1</v>
      </c>
      <c r="G53" s="65">
        <v>900</v>
      </c>
      <c r="H53" s="61">
        <v>0.66</v>
      </c>
      <c r="I53" s="37">
        <v>5</v>
      </c>
      <c r="J53" s="34">
        <f>G53*H53</f>
        <v>594</v>
      </c>
      <c r="K53" s="36">
        <f>+J53*(1+I53/100)</f>
        <v>623.70000000000005</v>
      </c>
      <c r="L53" s="99"/>
      <c r="M53" s="34">
        <f>+G53*L53</f>
        <v>0</v>
      </c>
      <c r="N53" s="33"/>
      <c r="O53" s="64">
        <f>+M53*(1+N53/100)</f>
        <v>0</v>
      </c>
      <c r="P53" s="33"/>
      <c r="Q53" s="33"/>
      <c r="R53" s="32"/>
      <c r="S53" s="19"/>
    </row>
    <row r="54" spans="1:19" ht="16.5" customHeight="1">
      <c r="A54" s="41" t="s">
        <v>230</v>
      </c>
      <c r="B54" s="40" t="s">
        <v>229</v>
      </c>
      <c r="C54" s="67"/>
      <c r="D54" s="66" t="s">
        <v>118</v>
      </c>
      <c r="E54" s="38" t="s">
        <v>228</v>
      </c>
      <c r="F54" s="37" t="s">
        <v>1</v>
      </c>
      <c r="G54" s="65">
        <v>900</v>
      </c>
      <c r="H54" s="61">
        <v>0.75</v>
      </c>
      <c r="I54" s="37">
        <v>5</v>
      </c>
      <c r="J54" s="34">
        <f>G54*H54</f>
        <v>675</v>
      </c>
      <c r="K54" s="36">
        <f>+J54*(1+I54/100)</f>
        <v>708.75</v>
      </c>
      <c r="L54" s="99"/>
      <c r="M54" s="34">
        <f>+G54*L54</f>
        <v>0</v>
      </c>
      <c r="N54" s="33"/>
      <c r="O54" s="64">
        <f>+M54*(1+N54/100)</f>
        <v>0</v>
      </c>
      <c r="P54" s="33"/>
      <c r="Q54" s="33"/>
      <c r="R54" s="32"/>
      <c r="S54" s="19"/>
    </row>
    <row r="55" spans="1:19" ht="18.75" customHeight="1">
      <c r="A55" s="41" t="s">
        <v>227</v>
      </c>
      <c r="B55" s="40" t="s">
        <v>226</v>
      </c>
      <c r="C55" s="67"/>
      <c r="D55" s="66" t="s">
        <v>118</v>
      </c>
      <c r="E55" s="38" t="s">
        <v>225</v>
      </c>
      <c r="F55" s="37" t="s">
        <v>1</v>
      </c>
      <c r="G55" s="65">
        <v>900</v>
      </c>
      <c r="H55" s="61">
        <v>0.86</v>
      </c>
      <c r="I55" s="37">
        <v>5</v>
      </c>
      <c r="J55" s="34">
        <f>G55*H55</f>
        <v>774</v>
      </c>
      <c r="K55" s="36">
        <f>+J55*(1+I55/100)</f>
        <v>812.7</v>
      </c>
      <c r="L55" s="99"/>
      <c r="M55" s="34">
        <f>+G55*L55</f>
        <v>0</v>
      </c>
      <c r="N55" s="33"/>
      <c r="O55" s="64">
        <f>+M55*(1+N55/100)</f>
        <v>0</v>
      </c>
      <c r="P55" s="33"/>
      <c r="Q55" s="33"/>
      <c r="R55" s="32"/>
      <c r="S55" s="19"/>
    </row>
    <row r="56" spans="1:19" ht="19.5" customHeight="1">
      <c r="A56" s="41" t="s">
        <v>224</v>
      </c>
      <c r="B56" s="40" t="s">
        <v>223</v>
      </c>
      <c r="C56" s="67"/>
      <c r="D56" s="66" t="s">
        <v>118</v>
      </c>
      <c r="E56" s="38" t="s">
        <v>222</v>
      </c>
      <c r="F56" s="37" t="s">
        <v>1</v>
      </c>
      <c r="G56" s="65">
        <v>900</v>
      </c>
      <c r="H56" s="61">
        <v>2.1</v>
      </c>
      <c r="I56" s="37">
        <v>5</v>
      </c>
      <c r="J56" s="34">
        <f>G56*H56</f>
        <v>1890</v>
      </c>
      <c r="K56" s="36">
        <f>+J56*(1+I56/100)</f>
        <v>1984.5</v>
      </c>
      <c r="L56" s="99"/>
      <c r="M56" s="34">
        <f>+G56*L56</f>
        <v>0</v>
      </c>
      <c r="N56" s="33"/>
      <c r="O56" s="64">
        <f>+M56*(1+N56/100)</f>
        <v>0</v>
      </c>
      <c r="P56" s="33"/>
      <c r="Q56" s="33"/>
      <c r="R56" s="32"/>
      <c r="S56" s="19"/>
    </row>
    <row r="57" spans="1:19" ht="21.75" customHeight="1">
      <c r="A57" s="41"/>
      <c r="B57" s="39"/>
      <c r="C57" s="67"/>
      <c r="D57" s="66"/>
      <c r="E57" s="49" t="s">
        <v>221</v>
      </c>
      <c r="F57" s="37"/>
      <c r="G57" s="65"/>
      <c r="H57" s="61"/>
      <c r="I57" s="37"/>
      <c r="J57" s="44">
        <f>SUM(J53:J56)</f>
        <v>3933</v>
      </c>
      <c r="K57" s="47">
        <f>+J57*(1+I56/100)</f>
        <v>4129.6500000000005</v>
      </c>
      <c r="L57" s="99"/>
      <c r="M57" s="44">
        <f>SUM(M53:M56)</f>
        <v>0</v>
      </c>
      <c r="N57" s="45"/>
      <c r="O57" s="44">
        <f>+M57*(1+N57/100)</f>
        <v>0</v>
      </c>
      <c r="P57" s="33"/>
      <c r="Q57" s="33"/>
      <c r="R57" s="32"/>
      <c r="S57" s="19"/>
    </row>
    <row r="58" spans="1:19" ht="123.75" customHeight="1">
      <c r="A58" s="41">
        <v>13</v>
      </c>
      <c r="B58" s="40" t="s">
        <v>220</v>
      </c>
      <c r="C58" s="67" t="s">
        <v>219</v>
      </c>
      <c r="D58" s="66" t="s">
        <v>118</v>
      </c>
      <c r="E58" s="38" t="s">
        <v>218</v>
      </c>
      <c r="F58" s="37"/>
      <c r="G58" s="65"/>
      <c r="H58" s="61"/>
      <c r="I58" s="37"/>
      <c r="J58" s="34"/>
      <c r="K58" s="36"/>
      <c r="L58" s="99"/>
      <c r="M58" s="33"/>
      <c r="N58" s="33"/>
      <c r="O58" s="33"/>
      <c r="P58" s="33"/>
      <c r="Q58" s="33"/>
      <c r="R58" s="32"/>
      <c r="S58" s="19"/>
    </row>
    <row r="59" spans="1:19" ht="18.75" customHeight="1">
      <c r="A59" s="41" t="s">
        <v>217</v>
      </c>
      <c r="B59" s="40" t="s">
        <v>216</v>
      </c>
      <c r="C59" s="67"/>
      <c r="D59" s="66" t="s">
        <v>118</v>
      </c>
      <c r="E59" s="38" t="s">
        <v>215</v>
      </c>
      <c r="F59" s="37" t="s">
        <v>1</v>
      </c>
      <c r="G59" s="65">
        <v>1000</v>
      </c>
      <c r="H59" s="61">
        <v>3</v>
      </c>
      <c r="I59" s="37">
        <v>5</v>
      </c>
      <c r="J59" s="34">
        <f>G59*H59</f>
        <v>3000</v>
      </c>
      <c r="K59" s="36">
        <f>+J59*(1+I59/100)</f>
        <v>3150</v>
      </c>
      <c r="L59" s="99"/>
      <c r="M59" s="34">
        <f>+G59*L59</f>
        <v>0</v>
      </c>
      <c r="N59" s="33"/>
      <c r="O59" s="64">
        <f>+M59*(1+N59/100)</f>
        <v>0</v>
      </c>
      <c r="P59" s="33"/>
      <c r="Q59" s="33"/>
      <c r="R59" s="32"/>
      <c r="S59" s="19"/>
    </row>
    <row r="60" spans="1:19" ht="18.75" customHeight="1">
      <c r="A60" s="41" t="s">
        <v>214</v>
      </c>
      <c r="B60" s="40" t="s">
        <v>213</v>
      </c>
      <c r="C60" s="67"/>
      <c r="D60" s="66" t="s">
        <v>118</v>
      </c>
      <c r="E60" s="38" t="s">
        <v>161</v>
      </c>
      <c r="F60" s="37" t="s">
        <v>1</v>
      </c>
      <c r="G60" s="65">
        <v>500</v>
      </c>
      <c r="H60" s="61">
        <v>5</v>
      </c>
      <c r="I60" s="37">
        <v>5</v>
      </c>
      <c r="J60" s="34">
        <f>G60*H60</f>
        <v>2500</v>
      </c>
      <c r="K60" s="36">
        <f>+J60*(1+I60/100)</f>
        <v>2625</v>
      </c>
      <c r="L60" s="99"/>
      <c r="M60" s="34">
        <f>+G60*L60</f>
        <v>0</v>
      </c>
      <c r="N60" s="33"/>
      <c r="O60" s="64">
        <f>+M60*(1+N60/100)</f>
        <v>0</v>
      </c>
      <c r="P60" s="33"/>
      <c r="Q60" s="33"/>
      <c r="R60" s="32"/>
      <c r="S60" s="19"/>
    </row>
    <row r="61" spans="1:19" ht="20.25" customHeight="1">
      <c r="A61" s="41" t="s">
        <v>212</v>
      </c>
      <c r="B61" s="40" t="s">
        <v>211</v>
      </c>
      <c r="C61" s="67"/>
      <c r="D61" s="66" t="s">
        <v>118</v>
      </c>
      <c r="E61" s="38" t="s">
        <v>177</v>
      </c>
      <c r="F61" s="37" t="s">
        <v>1</v>
      </c>
      <c r="G61" s="65">
        <v>240</v>
      </c>
      <c r="H61" s="61">
        <v>10</v>
      </c>
      <c r="I61" s="37">
        <v>5</v>
      </c>
      <c r="J61" s="34">
        <f>G61*H61</f>
        <v>2400</v>
      </c>
      <c r="K61" s="36">
        <f>+J61*(1+I61/100)</f>
        <v>2520</v>
      </c>
      <c r="L61" s="99"/>
      <c r="M61" s="34">
        <f>+G61*L61</f>
        <v>0</v>
      </c>
      <c r="N61" s="33"/>
      <c r="O61" s="64">
        <f>+M61*(1+N61/100)</f>
        <v>0</v>
      </c>
      <c r="P61" s="33"/>
      <c r="Q61" s="33"/>
      <c r="R61" s="32"/>
      <c r="S61" s="19"/>
    </row>
    <row r="62" spans="1:19" ht="18.75" customHeight="1">
      <c r="A62" s="41"/>
      <c r="B62" s="39"/>
      <c r="C62" s="67"/>
      <c r="D62" s="66"/>
      <c r="E62" s="49" t="s">
        <v>210</v>
      </c>
      <c r="F62" s="37"/>
      <c r="G62" s="65"/>
      <c r="H62" s="61"/>
      <c r="I62" s="37"/>
      <c r="J62" s="44">
        <f>SUM(J59:J61)</f>
        <v>7900</v>
      </c>
      <c r="K62" s="47">
        <f>+J62*(1+I61/100)</f>
        <v>8295</v>
      </c>
      <c r="L62" s="99"/>
      <c r="M62" s="69">
        <f>SUM(M59:M61)</f>
        <v>0</v>
      </c>
      <c r="N62" s="33"/>
      <c r="O62" s="69">
        <f>+M62*(1+N62/100)</f>
        <v>0</v>
      </c>
      <c r="P62" s="33"/>
      <c r="Q62" s="33"/>
      <c r="R62" s="32"/>
      <c r="S62" s="19"/>
    </row>
    <row r="63" spans="1:19" ht="134.25" customHeight="1">
      <c r="A63" s="41">
        <v>14</v>
      </c>
      <c r="B63" s="40" t="s">
        <v>209</v>
      </c>
      <c r="C63" s="67" t="s">
        <v>208</v>
      </c>
      <c r="D63" s="66" t="s">
        <v>118</v>
      </c>
      <c r="E63" s="38" t="s">
        <v>207</v>
      </c>
      <c r="F63" s="37"/>
      <c r="G63" s="65"/>
      <c r="H63" s="61"/>
      <c r="I63" s="37"/>
      <c r="J63" s="44"/>
      <c r="K63" s="36"/>
      <c r="L63" s="101"/>
      <c r="M63" s="33"/>
      <c r="N63" s="33"/>
      <c r="O63" s="33"/>
      <c r="P63" s="33"/>
      <c r="Q63" s="33"/>
      <c r="R63" s="32"/>
      <c r="S63" s="19"/>
    </row>
    <row r="64" spans="1:19" ht="16.5" customHeight="1">
      <c r="A64" s="41" t="s">
        <v>206</v>
      </c>
      <c r="B64" s="40" t="s">
        <v>205</v>
      </c>
      <c r="C64" s="67"/>
      <c r="D64" s="66" t="s">
        <v>118</v>
      </c>
      <c r="E64" s="38" t="s">
        <v>204</v>
      </c>
      <c r="F64" s="37" t="s">
        <v>1</v>
      </c>
      <c r="G64" s="65">
        <v>180</v>
      </c>
      <c r="H64" s="61">
        <v>1.6</v>
      </c>
      <c r="I64" s="37">
        <v>5</v>
      </c>
      <c r="J64" s="34">
        <f>G64*H64</f>
        <v>288</v>
      </c>
      <c r="K64" s="36">
        <f>+J64*(1+I64/100)</f>
        <v>302.40000000000003</v>
      </c>
      <c r="L64" s="99"/>
      <c r="M64" s="34">
        <f>+G64*L64</f>
        <v>0</v>
      </c>
      <c r="N64" s="33"/>
      <c r="O64" s="64">
        <f>+M64*(1+N64/100)</f>
        <v>0</v>
      </c>
      <c r="P64" s="33"/>
      <c r="Q64" s="33"/>
      <c r="R64" s="32"/>
      <c r="S64" s="19"/>
    </row>
    <row r="65" spans="1:19" ht="15.75" customHeight="1">
      <c r="A65" s="41" t="s">
        <v>203</v>
      </c>
      <c r="B65" s="40" t="s">
        <v>202</v>
      </c>
      <c r="C65" s="67"/>
      <c r="D65" s="66" t="s">
        <v>118</v>
      </c>
      <c r="E65" s="38" t="s">
        <v>177</v>
      </c>
      <c r="F65" s="37" t="s">
        <v>1</v>
      </c>
      <c r="G65" s="65">
        <v>160</v>
      </c>
      <c r="H65" s="61">
        <v>7.4</v>
      </c>
      <c r="I65" s="37">
        <v>5</v>
      </c>
      <c r="J65" s="34">
        <f>G65*H65</f>
        <v>1184</v>
      </c>
      <c r="K65" s="36">
        <f>+J65*(1+I65/100)</f>
        <v>1243.2</v>
      </c>
      <c r="L65" s="99"/>
      <c r="M65" s="34">
        <f>+G65*L65</f>
        <v>0</v>
      </c>
      <c r="N65" s="33"/>
      <c r="O65" s="64">
        <f>+M65*(1+N65/100)</f>
        <v>0</v>
      </c>
      <c r="P65" s="33"/>
      <c r="Q65" s="33"/>
      <c r="R65" s="32"/>
      <c r="S65" s="19"/>
    </row>
    <row r="66" spans="1:19" ht="18" customHeight="1">
      <c r="A66" s="41" t="s">
        <v>201</v>
      </c>
      <c r="B66" s="40" t="s">
        <v>200</v>
      </c>
      <c r="C66" s="67"/>
      <c r="D66" s="66" t="s">
        <v>118</v>
      </c>
      <c r="E66" s="38" t="s">
        <v>199</v>
      </c>
      <c r="F66" s="37" t="s">
        <v>1</v>
      </c>
      <c r="G66" s="65">
        <v>200</v>
      </c>
      <c r="H66" s="61">
        <v>16</v>
      </c>
      <c r="I66" s="37">
        <v>5</v>
      </c>
      <c r="J66" s="34">
        <f>G66*H66</f>
        <v>3200</v>
      </c>
      <c r="K66" s="36">
        <f>+J66*(1+I66/100)</f>
        <v>3360</v>
      </c>
      <c r="L66" s="99"/>
      <c r="M66" s="34">
        <f>+G66*L66</f>
        <v>0</v>
      </c>
      <c r="N66" s="33"/>
      <c r="O66" s="64">
        <f>+M66*(1+N66/100)</f>
        <v>0</v>
      </c>
      <c r="P66" s="33"/>
      <c r="Q66" s="33"/>
      <c r="R66" s="32"/>
      <c r="S66" s="19"/>
    </row>
    <row r="67" spans="1:19" ht="18" customHeight="1">
      <c r="A67" s="41"/>
      <c r="B67" s="39"/>
      <c r="C67" s="67"/>
      <c r="D67" s="66"/>
      <c r="E67" s="49" t="s">
        <v>198</v>
      </c>
      <c r="F67" s="37"/>
      <c r="G67" s="65"/>
      <c r="H67" s="61"/>
      <c r="I67" s="37"/>
      <c r="J67" s="44">
        <f>SUM(J64:J66)</f>
        <v>4672</v>
      </c>
      <c r="K67" s="47">
        <f>+J67*(1+I66/100)</f>
        <v>4905.6000000000004</v>
      </c>
      <c r="L67" s="99"/>
      <c r="M67" s="69">
        <f>SUM(M64:M66)</f>
        <v>0</v>
      </c>
      <c r="N67" s="33"/>
      <c r="O67" s="69">
        <f>+M67*(1+N67/100)</f>
        <v>0</v>
      </c>
      <c r="P67" s="33"/>
      <c r="Q67" s="33"/>
      <c r="R67" s="32"/>
      <c r="S67" s="19"/>
    </row>
    <row r="68" spans="1:19" ht="111.75" customHeight="1">
      <c r="A68" s="41">
        <v>15</v>
      </c>
      <c r="B68" s="40" t="s">
        <v>197</v>
      </c>
      <c r="C68" s="67" t="s">
        <v>196</v>
      </c>
      <c r="D68" s="66" t="s">
        <v>118</v>
      </c>
      <c r="E68" s="38" t="s">
        <v>195</v>
      </c>
      <c r="F68" s="33"/>
      <c r="G68" s="33"/>
      <c r="H68" s="33"/>
      <c r="I68" s="33"/>
      <c r="J68" s="33"/>
      <c r="K68" s="36"/>
      <c r="L68" s="100"/>
      <c r="M68" s="33"/>
      <c r="N68" s="33"/>
      <c r="O68" s="33"/>
      <c r="P68" s="33"/>
      <c r="Q68" s="33"/>
      <c r="R68" s="32"/>
      <c r="S68" s="19"/>
    </row>
    <row r="69" spans="1:19" ht="16.5" customHeight="1">
      <c r="A69" s="41" t="s">
        <v>194</v>
      </c>
      <c r="B69" s="40" t="s">
        <v>193</v>
      </c>
      <c r="C69" s="67"/>
      <c r="D69" s="66" t="s">
        <v>118</v>
      </c>
      <c r="E69" s="38" t="s">
        <v>192</v>
      </c>
      <c r="F69" s="37" t="s">
        <v>1</v>
      </c>
      <c r="G69" s="65">
        <v>200</v>
      </c>
      <c r="H69" s="61">
        <v>3.3</v>
      </c>
      <c r="I69" s="37">
        <v>5</v>
      </c>
      <c r="J69" s="34">
        <f>G69*H69</f>
        <v>660</v>
      </c>
      <c r="K69" s="36">
        <f>+J69*(1+I69/100)</f>
        <v>693</v>
      </c>
      <c r="L69" s="99"/>
      <c r="M69" s="34">
        <f>+G69*L69</f>
        <v>0</v>
      </c>
      <c r="N69" s="33"/>
      <c r="O69" s="64">
        <f>+M69*(1+N69/100)</f>
        <v>0</v>
      </c>
      <c r="P69" s="33"/>
      <c r="Q69" s="33"/>
      <c r="R69" s="32"/>
      <c r="S69" s="19"/>
    </row>
    <row r="70" spans="1:19" ht="17.25" customHeight="1">
      <c r="A70" s="41" t="s">
        <v>191</v>
      </c>
      <c r="B70" s="40" t="s">
        <v>190</v>
      </c>
      <c r="C70" s="67"/>
      <c r="D70" s="66" t="s">
        <v>118</v>
      </c>
      <c r="E70" s="38" t="s">
        <v>189</v>
      </c>
      <c r="F70" s="37" t="s">
        <v>1</v>
      </c>
      <c r="G70" s="65">
        <v>100</v>
      </c>
      <c r="H70" s="61">
        <v>31</v>
      </c>
      <c r="I70" s="37">
        <v>5</v>
      </c>
      <c r="J70" s="34">
        <f>G70*H70</f>
        <v>3100</v>
      </c>
      <c r="K70" s="36">
        <f>+J70*(1+I70/100)</f>
        <v>3255</v>
      </c>
      <c r="L70" s="99"/>
      <c r="M70" s="34">
        <f>+G70*L70</f>
        <v>0</v>
      </c>
      <c r="N70" s="33"/>
      <c r="O70" s="64">
        <f>+M70*(1+N70/100)</f>
        <v>0</v>
      </c>
      <c r="P70" s="33"/>
      <c r="Q70" s="33"/>
      <c r="R70" s="32"/>
      <c r="S70" s="19"/>
    </row>
    <row r="71" spans="1:19" ht="17.25" customHeight="1">
      <c r="A71" s="41"/>
      <c r="B71" s="39"/>
      <c r="C71" s="67"/>
      <c r="D71" s="66"/>
      <c r="E71" s="49" t="s">
        <v>188</v>
      </c>
      <c r="F71" s="37"/>
      <c r="G71" s="65"/>
      <c r="H71" s="61"/>
      <c r="I71" s="37"/>
      <c r="J71" s="44">
        <f>SUM(J69:J70)</f>
        <v>3760</v>
      </c>
      <c r="K71" s="47">
        <f>+J71*(1+I70/100)</f>
        <v>3948</v>
      </c>
      <c r="L71" s="99"/>
      <c r="M71" s="69">
        <f>SUM(M69:M70)</f>
        <v>0</v>
      </c>
      <c r="N71" s="33"/>
      <c r="O71" s="69">
        <f>+M71*(1+N71/100)</f>
        <v>0</v>
      </c>
      <c r="P71" s="33"/>
      <c r="Q71" s="33"/>
      <c r="R71" s="32"/>
      <c r="S71" s="19"/>
    </row>
    <row r="72" spans="1:19" ht="172.5" customHeight="1">
      <c r="A72" s="41">
        <v>16</v>
      </c>
      <c r="B72" s="40" t="s">
        <v>187</v>
      </c>
      <c r="C72" s="67" t="s">
        <v>186</v>
      </c>
      <c r="D72" s="66" t="s">
        <v>118</v>
      </c>
      <c r="E72" s="38" t="s">
        <v>185</v>
      </c>
      <c r="F72" s="37"/>
      <c r="G72" s="65"/>
      <c r="H72" s="61"/>
      <c r="I72" s="37"/>
      <c r="J72" s="34"/>
      <c r="K72" s="36"/>
      <c r="L72" s="99"/>
      <c r="M72" s="33"/>
      <c r="N72" s="33"/>
      <c r="O72" s="33"/>
      <c r="P72" s="33"/>
      <c r="Q72" s="33"/>
      <c r="R72" s="32"/>
      <c r="S72" s="19"/>
    </row>
    <row r="73" spans="1:19" ht="18.75" customHeight="1">
      <c r="A73" s="41" t="s">
        <v>184</v>
      </c>
      <c r="B73" s="40" t="s">
        <v>183</v>
      </c>
      <c r="C73" s="67"/>
      <c r="D73" s="66" t="s">
        <v>118</v>
      </c>
      <c r="E73" s="38" t="s">
        <v>182</v>
      </c>
      <c r="F73" s="37" t="s">
        <v>1</v>
      </c>
      <c r="G73" s="65">
        <v>400</v>
      </c>
      <c r="H73" s="61">
        <v>2</v>
      </c>
      <c r="I73" s="37">
        <v>5</v>
      </c>
      <c r="J73" s="34">
        <f t="shared" ref="J73:J78" si="2">G73*H73</f>
        <v>800</v>
      </c>
      <c r="K73" s="36">
        <f t="shared" ref="K73:K78" si="3">+J73*(1+I73/100)</f>
        <v>840</v>
      </c>
      <c r="L73" s="99"/>
      <c r="M73" s="34">
        <f t="shared" ref="M73:M78" si="4">+G73*L73</f>
        <v>0</v>
      </c>
      <c r="N73" s="33"/>
      <c r="O73" s="64">
        <f t="shared" ref="O73:O79" si="5">+M73*(1+N73/100)</f>
        <v>0</v>
      </c>
      <c r="P73" s="33"/>
      <c r="Q73" s="33"/>
      <c r="R73" s="32"/>
      <c r="S73" s="19"/>
    </row>
    <row r="74" spans="1:19" ht="17.25" customHeight="1">
      <c r="A74" s="41" t="s">
        <v>181</v>
      </c>
      <c r="B74" s="40" t="s">
        <v>180</v>
      </c>
      <c r="C74" s="67"/>
      <c r="D74" s="66" t="s">
        <v>118</v>
      </c>
      <c r="E74" s="38" t="s">
        <v>161</v>
      </c>
      <c r="F74" s="37" t="s">
        <v>1</v>
      </c>
      <c r="G74" s="65">
        <v>300</v>
      </c>
      <c r="H74" s="61">
        <v>3.2</v>
      </c>
      <c r="I74" s="37">
        <v>5</v>
      </c>
      <c r="J74" s="34">
        <f t="shared" si="2"/>
        <v>960</v>
      </c>
      <c r="K74" s="36">
        <f t="shared" si="3"/>
        <v>1008</v>
      </c>
      <c r="L74" s="99"/>
      <c r="M74" s="34">
        <f t="shared" si="4"/>
        <v>0</v>
      </c>
      <c r="N74" s="33"/>
      <c r="O74" s="64">
        <f t="shared" si="5"/>
        <v>0</v>
      </c>
      <c r="P74" s="33"/>
      <c r="Q74" s="33"/>
      <c r="R74" s="32"/>
      <c r="S74" s="19"/>
    </row>
    <row r="75" spans="1:19" ht="17.25" customHeight="1">
      <c r="A75" s="41" t="s">
        <v>179</v>
      </c>
      <c r="B75" s="40" t="s">
        <v>178</v>
      </c>
      <c r="C75" s="67"/>
      <c r="D75" s="66" t="s">
        <v>118</v>
      </c>
      <c r="E75" s="38" t="s">
        <v>177</v>
      </c>
      <c r="F75" s="37" t="s">
        <v>1</v>
      </c>
      <c r="G75" s="65">
        <v>700</v>
      </c>
      <c r="H75" s="61">
        <v>6.3</v>
      </c>
      <c r="I75" s="37">
        <v>5</v>
      </c>
      <c r="J75" s="34">
        <f t="shared" si="2"/>
        <v>4410</v>
      </c>
      <c r="K75" s="36">
        <f t="shared" si="3"/>
        <v>4630.5</v>
      </c>
      <c r="L75" s="99"/>
      <c r="M75" s="34">
        <f t="shared" si="4"/>
        <v>0</v>
      </c>
      <c r="N75" s="33"/>
      <c r="O75" s="64">
        <f t="shared" si="5"/>
        <v>0</v>
      </c>
      <c r="P75" s="33"/>
      <c r="Q75" s="33"/>
      <c r="R75" s="32"/>
      <c r="S75" s="19"/>
    </row>
    <row r="76" spans="1:19" ht="18" customHeight="1">
      <c r="A76" s="41" t="s">
        <v>176</v>
      </c>
      <c r="B76" s="40" t="s">
        <v>175</v>
      </c>
      <c r="C76" s="67"/>
      <c r="D76" s="66" t="s">
        <v>118</v>
      </c>
      <c r="E76" s="38" t="s">
        <v>174</v>
      </c>
      <c r="F76" s="37" t="s">
        <v>1</v>
      </c>
      <c r="G76" s="65">
        <v>1000</v>
      </c>
      <c r="H76" s="61">
        <v>10.4</v>
      </c>
      <c r="I76" s="37">
        <v>5</v>
      </c>
      <c r="J76" s="34">
        <f t="shared" si="2"/>
        <v>10400</v>
      </c>
      <c r="K76" s="36">
        <f t="shared" si="3"/>
        <v>10920</v>
      </c>
      <c r="L76" s="99"/>
      <c r="M76" s="34">
        <f t="shared" si="4"/>
        <v>0</v>
      </c>
      <c r="N76" s="33"/>
      <c r="O76" s="64">
        <f t="shared" si="5"/>
        <v>0</v>
      </c>
      <c r="P76" s="33"/>
      <c r="Q76" s="33"/>
      <c r="R76" s="32"/>
      <c r="S76" s="19"/>
    </row>
    <row r="77" spans="1:19" ht="18" customHeight="1">
      <c r="A77" s="41" t="s">
        <v>173</v>
      </c>
      <c r="B77" s="40" t="s">
        <v>172</v>
      </c>
      <c r="C77" s="67"/>
      <c r="D77" s="66" t="s">
        <v>118</v>
      </c>
      <c r="E77" s="38" t="s">
        <v>171</v>
      </c>
      <c r="F77" s="37" t="s">
        <v>1</v>
      </c>
      <c r="G77" s="65">
        <v>1000</v>
      </c>
      <c r="H77" s="61">
        <v>6.2</v>
      </c>
      <c r="I77" s="37">
        <v>5</v>
      </c>
      <c r="J77" s="34">
        <f t="shared" si="2"/>
        <v>6200</v>
      </c>
      <c r="K77" s="36">
        <f t="shared" si="3"/>
        <v>6510</v>
      </c>
      <c r="L77" s="99"/>
      <c r="M77" s="34">
        <f t="shared" si="4"/>
        <v>0</v>
      </c>
      <c r="N77" s="33"/>
      <c r="O77" s="64">
        <f t="shared" si="5"/>
        <v>0</v>
      </c>
      <c r="P77" s="33"/>
      <c r="Q77" s="33"/>
      <c r="R77" s="32"/>
      <c r="S77" s="19"/>
    </row>
    <row r="78" spans="1:19" ht="18" customHeight="1">
      <c r="A78" s="41" t="s">
        <v>170</v>
      </c>
      <c r="B78" s="40" t="s">
        <v>169</v>
      </c>
      <c r="C78" s="67"/>
      <c r="D78" s="66" t="s">
        <v>118</v>
      </c>
      <c r="E78" s="38" t="s">
        <v>168</v>
      </c>
      <c r="F78" s="37" t="s">
        <v>1</v>
      </c>
      <c r="G78" s="65">
        <v>1000</v>
      </c>
      <c r="H78" s="61">
        <v>10.4</v>
      </c>
      <c r="I78" s="37">
        <v>5</v>
      </c>
      <c r="J78" s="34">
        <f t="shared" si="2"/>
        <v>10400</v>
      </c>
      <c r="K78" s="36">
        <f t="shared" si="3"/>
        <v>10920</v>
      </c>
      <c r="L78" s="99"/>
      <c r="M78" s="34">
        <f t="shared" si="4"/>
        <v>0</v>
      </c>
      <c r="N78" s="33"/>
      <c r="O78" s="64">
        <f t="shared" si="5"/>
        <v>0</v>
      </c>
      <c r="P78" s="33"/>
      <c r="Q78" s="33"/>
      <c r="R78" s="32"/>
      <c r="S78" s="19"/>
    </row>
    <row r="79" spans="1:19" ht="18.75" customHeight="1">
      <c r="A79" s="41"/>
      <c r="B79" s="39"/>
      <c r="C79" s="67"/>
      <c r="D79" s="66"/>
      <c r="E79" s="49" t="s">
        <v>167</v>
      </c>
      <c r="F79" s="37"/>
      <c r="G79" s="65"/>
      <c r="H79" s="61"/>
      <c r="I79" s="37"/>
      <c r="J79" s="44">
        <f>SUM(J73:J78)</f>
        <v>33170</v>
      </c>
      <c r="K79" s="47">
        <f>+J79*(1+I78/100)</f>
        <v>34828.5</v>
      </c>
      <c r="L79" s="99"/>
      <c r="M79" s="69">
        <f>SUM(M73:M78)</f>
        <v>0</v>
      </c>
      <c r="N79" s="33"/>
      <c r="O79" s="69">
        <f t="shared" si="5"/>
        <v>0</v>
      </c>
      <c r="P79" s="33"/>
      <c r="Q79" s="33"/>
      <c r="R79" s="32"/>
      <c r="S79" s="19"/>
    </row>
    <row r="80" spans="1:19" ht="198" customHeight="1">
      <c r="A80" s="41">
        <v>17</v>
      </c>
      <c r="B80" s="40" t="s">
        <v>166</v>
      </c>
      <c r="C80" s="67" t="s">
        <v>165</v>
      </c>
      <c r="D80" s="66" t="s">
        <v>118</v>
      </c>
      <c r="E80" s="38" t="s">
        <v>164</v>
      </c>
      <c r="F80" s="37"/>
      <c r="G80" s="65"/>
      <c r="H80" s="61"/>
      <c r="I80" s="37"/>
      <c r="J80" s="34"/>
      <c r="K80" s="36"/>
      <c r="L80" s="99"/>
      <c r="M80" s="33"/>
      <c r="N80" s="33"/>
      <c r="O80" s="33"/>
      <c r="P80" s="33"/>
      <c r="Q80" s="33"/>
      <c r="R80" s="32"/>
      <c r="S80" s="19"/>
    </row>
    <row r="81" spans="1:19" ht="15.75" customHeight="1">
      <c r="A81" s="41" t="s">
        <v>163</v>
      </c>
      <c r="B81" s="40" t="s">
        <v>162</v>
      </c>
      <c r="C81" s="67"/>
      <c r="D81" s="66" t="s">
        <v>118</v>
      </c>
      <c r="E81" s="38" t="s">
        <v>161</v>
      </c>
      <c r="F81" s="37" t="s">
        <v>1</v>
      </c>
      <c r="G81" s="65">
        <v>700</v>
      </c>
      <c r="H81" s="61">
        <v>6.5</v>
      </c>
      <c r="I81" s="37">
        <v>5</v>
      </c>
      <c r="J81" s="34">
        <f>G81*H81</f>
        <v>4550</v>
      </c>
      <c r="K81" s="36">
        <f>+J81*(1+I81/100)</f>
        <v>4777.5</v>
      </c>
      <c r="L81" s="99"/>
      <c r="M81" s="34">
        <f>+G81*L81</f>
        <v>0</v>
      </c>
      <c r="N81" s="33"/>
      <c r="O81" s="64">
        <f>+M81*(1+N81/100)</f>
        <v>0</v>
      </c>
      <c r="P81" s="33"/>
      <c r="Q81" s="33"/>
      <c r="R81" s="32"/>
      <c r="S81" s="19"/>
    </row>
    <row r="82" spans="1:19" ht="17.25" customHeight="1">
      <c r="A82" s="41" t="s">
        <v>160</v>
      </c>
      <c r="B82" s="40" t="s">
        <v>159</v>
      </c>
      <c r="C82" s="67"/>
      <c r="D82" s="66" t="s">
        <v>118</v>
      </c>
      <c r="E82" s="38" t="s">
        <v>158</v>
      </c>
      <c r="F82" s="37" t="s">
        <v>1</v>
      </c>
      <c r="G82" s="65">
        <v>150</v>
      </c>
      <c r="H82" s="61">
        <v>17</v>
      </c>
      <c r="I82" s="37">
        <v>5</v>
      </c>
      <c r="J82" s="34">
        <f>G82*H82</f>
        <v>2550</v>
      </c>
      <c r="K82" s="36">
        <f>+J82*(1+I82/100)</f>
        <v>2677.5</v>
      </c>
      <c r="L82" s="99"/>
      <c r="M82" s="34">
        <f>+G82*L82</f>
        <v>0</v>
      </c>
      <c r="N82" s="33"/>
      <c r="O82" s="64">
        <f>+M82*(1+N82/100)</f>
        <v>0</v>
      </c>
      <c r="P82" s="33"/>
      <c r="Q82" s="33"/>
      <c r="R82" s="32"/>
      <c r="S82" s="19"/>
    </row>
    <row r="83" spans="1:19" ht="16.5" customHeight="1">
      <c r="A83" s="41"/>
      <c r="B83" s="39"/>
      <c r="C83" s="67"/>
      <c r="D83" s="66"/>
      <c r="E83" s="49" t="s">
        <v>157</v>
      </c>
      <c r="F83" s="37"/>
      <c r="G83" s="65"/>
      <c r="H83" s="61"/>
      <c r="I83" s="37"/>
      <c r="J83" s="44">
        <f>SUM(J81:J82)</f>
        <v>7100</v>
      </c>
      <c r="K83" s="47">
        <f>+J83*(1+I82/100)</f>
        <v>7455</v>
      </c>
      <c r="L83" s="99"/>
      <c r="M83" s="69">
        <f>SUM(M81:M82)</f>
        <v>0</v>
      </c>
      <c r="N83" s="33"/>
      <c r="O83" s="69">
        <f>+M83*(1+N83/100)</f>
        <v>0</v>
      </c>
      <c r="P83" s="33"/>
      <c r="Q83" s="33"/>
      <c r="R83" s="32"/>
      <c r="S83" s="19"/>
    </row>
    <row r="84" spans="1:19" ht="111" customHeight="1">
      <c r="A84" s="41">
        <v>18</v>
      </c>
      <c r="B84" s="40" t="s">
        <v>156</v>
      </c>
      <c r="C84" s="67" t="s">
        <v>155</v>
      </c>
      <c r="D84" s="66" t="s">
        <v>98</v>
      </c>
      <c r="E84" s="38" t="s">
        <v>154</v>
      </c>
      <c r="F84" s="37"/>
      <c r="G84" s="65"/>
      <c r="H84" s="61"/>
      <c r="I84" s="37"/>
      <c r="J84" s="34"/>
      <c r="K84" s="36"/>
      <c r="L84" s="99"/>
      <c r="M84" s="33"/>
      <c r="N84" s="33"/>
      <c r="O84" s="33"/>
      <c r="P84" s="33"/>
      <c r="Q84" s="33"/>
      <c r="R84" s="32"/>
      <c r="S84" s="19"/>
    </row>
    <row r="85" spans="1:19" ht="18.75" customHeight="1">
      <c r="A85" s="41" t="s">
        <v>153</v>
      </c>
      <c r="B85" s="40" t="s">
        <v>152</v>
      </c>
      <c r="C85" s="67"/>
      <c r="D85" s="66" t="s">
        <v>98</v>
      </c>
      <c r="E85" s="38" t="s">
        <v>151</v>
      </c>
      <c r="F85" s="37" t="s">
        <v>1</v>
      </c>
      <c r="G85" s="65">
        <v>4500</v>
      </c>
      <c r="H85" s="61">
        <v>0.36</v>
      </c>
      <c r="I85" s="37">
        <v>5</v>
      </c>
      <c r="J85" s="34">
        <f>G85*H85</f>
        <v>1620</v>
      </c>
      <c r="K85" s="36">
        <f>+J85*(1+I85/100)</f>
        <v>1701</v>
      </c>
      <c r="L85" s="99"/>
      <c r="M85" s="34">
        <f>+G85*L85</f>
        <v>0</v>
      </c>
      <c r="N85" s="33"/>
      <c r="O85" s="64">
        <f t="shared" ref="O85:O91" si="6">+M85*(1+N85/100)</f>
        <v>0</v>
      </c>
      <c r="P85" s="33"/>
      <c r="Q85" s="33"/>
      <c r="R85" s="32"/>
      <c r="S85" s="19"/>
    </row>
    <row r="86" spans="1:19" ht="21" customHeight="1">
      <c r="A86" s="41" t="s">
        <v>150</v>
      </c>
      <c r="B86" s="40" t="s">
        <v>149</v>
      </c>
      <c r="C86" s="67"/>
      <c r="D86" s="66" t="s">
        <v>98</v>
      </c>
      <c r="E86" s="38" t="s">
        <v>148</v>
      </c>
      <c r="F86" s="37" t="s">
        <v>1</v>
      </c>
      <c r="G86" s="65">
        <v>1500</v>
      </c>
      <c r="H86" s="61">
        <v>0.68</v>
      </c>
      <c r="I86" s="37">
        <v>5</v>
      </c>
      <c r="J86" s="34">
        <f>G86*H86</f>
        <v>1020.0000000000001</v>
      </c>
      <c r="K86" s="36">
        <f>+J86*(1+I86/100)</f>
        <v>1071.0000000000002</v>
      </c>
      <c r="L86" s="99"/>
      <c r="M86" s="34">
        <f>+G86*L86</f>
        <v>0</v>
      </c>
      <c r="N86" s="33"/>
      <c r="O86" s="64">
        <f t="shared" si="6"/>
        <v>0</v>
      </c>
      <c r="P86" s="33"/>
      <c r="Q86" s="33"/>
      <c r="R86" s="32"/>
      <c r="S86" s="19"/>
    </row>
    <row r="87" spans="1:19" ht="18.75" customHeight="1">
      <c r="A87" s="41" t="s">
        <v>147</v>
      </c>
      <c r="B87" s="40" t="s">
        <v>146</v>
      </c>
      <c r="C87" s="67"/>
      <c r="D87" s="66" t="s">
        <v>98</v>
      </c>
      <c r="E87" s="38" t="s">
        <v>145</v>
      </c>
      <c r="F87" s="37" t="s">
        <v>1</v>
      </c>
      <c r="G87" s="65">
        <v>1500</v>
      </c>
      <c r="H87" s="61">
        <v>1.07</v>
      </c>
      <c r="I87" s="37">
        <v>5</v>
      </c>
      <c r="J87" s="34">
        <f>G87*H87</f>
        <v>1605</v>
      </c>
      <c r="K87" s="36">
        <f>+J87*(1+I87/100)</f>
        <v>1685.25</v>
      </c>
      <c r="L87" s="99"/>
      <c r="M87" s="34">
        <f>+G87*L87</f>
        <v>0</v>
      </c>
      <c r="N87" s="33"/>
      <c r="O87" s="64">
        <f t="shared" si="6"/>
        <v>0</v>
      </c>
      <c r="P87" s="33"/>
      <c r="Q87" s="33"/>
      <c r="R87" s="32"/>
      <c r="S87" s="19"/>
    </row>
    <row r="88" spans="1:19" ht="19.5" customHeight="1">
      <c r="A88" s="41" t="s">
        <v>144</v>
      </c>
      <c r="B88" s="40" t="s">
        <v>143</v>
      </c>
      <c r="C88" s="67"/>
      <c r="D88" s="66" t="s">
        <v>98</v>
      </c>
      <c r="E88" s="38" t="s">
        <v>142</v>
      </c>
      <c r="F88" s="37" t="s">
        <v>1</v>
      </c>
      <c r="G88" s="65">
        <v>1500</v>
      </c>
      <c r="H88" s="61">
        <v>1.3</v>
      </c>
      <c r="I88" s="37">
        <v>5</v>
      </c>
      <c r="J88" s="34">
        <f>G88*H88</f>
        <v>1950</v>
      </c>
      <c r="K88" s="36">
        <f>+J88*(1+I88/100)</f>
        <v>2047.5</v>
      </c>
      <c r="L88" s="99"/>
      <c r="M88" s="34">
        <f>+G88*L88</f>
        <v>0</v>
      </c>
      <c r="N88" s="33"/>
      <c r="O88" s="64">
        <f t="shared" si="6"/>
        <v>0</v>
      </c>
      <c r="P88" s="33"/>
      <c r="Q88" s="33"/>
      <c r="R88" s="32"/>
      <c r="S88" s="19"/>
    </row>
    <row r="89" spans="1:19" ht="19.5" customHeight="1">
      <c r="A89" s="41"/>
      <c r="B89" s="39"/>
      <c r="C89" s="67"/>
      <c r="D89" s="66"/>
      <c r="E89" s="49" t="s">
        <v>141</v>
      </c>
      <c r="F89" s="37"/>
      <c r="G89" s="65"/>
      <c r="H89" s="61"/>
      <c r="I89" s="37"/>
      <c r="J89" s="44">
        <f>SUM(J85:J88)</f>
        <v>6195</v>
      </c>
      <c r="K89" s="47">
        <f>+J89*(1+I88/100)</f>
        <v>6504.75</v>
      </c>
      <c r="L89" s="99"/>
      <c r="M89" s="44">
        <f>SUM(M85:M88)</f>
        <v>0</v>
      </c>
      <c r="N89" s="45"/>
      <c r="O89" s="44">
        <f t="shared" si="6"/>
        <v>0</v>
      </c>
      <c r="P89" s="33"/>
      <c r="Q89" s="33"/>
      <c r="R89" s="32"/>
      <c r="S89" s="19"/>
    </row>
    <row r="90" spans="1:19" ht="64.5" customHeight="1">
      <c r="A90" s="41">
        <v>19</v>
      </c>
      <c r="B90" s="40" t="s">
        <v>140</v>
      </c>
      <c r="C90" s="67" t="s">
        <v>139</v>
      </c>
      <c r="D90" s="66" t="s">
        <v>118</v>
      </c>
      <c r="E90" s="38" t="s">
        <v>138</v>
      </c>
      <c r="F90" s="37" t="s">
        <v>1</v>
      </c>
      <c r="G90" s="65">
        <v>2800</v>
      </c>
      <c r="H90" s="61">
        <v>2.2000000000000002</v>
      </c>
      <c r="I90" s="37">
        <v>5</v>
      </c>
      <c r="J90" s="34">
        <f>G90*H90</f>
        <v>6160.0000000000009</v>
      </c>
      <c r="K90" s="36">
        <f>+J90*(1+I90/100)</f>
        <v>6468.0000000000009</v>
      </c>
      <c r="L90" s="99"/>
      <c r="M90" s="34">
        <f>+G90*L90</f>
        <v>0</v>
      </c>
      <c r="N90" s="33"/>
      <c r="O90" s="34">
        <f t="shared" si="6"/>
        <v>0</v>
      </c>
      <c r="P90" s="33"/>
      <c r="Q90" s="33"/>
      <c r="R90" s="32"/>
      <c r="S90" s="19"/>
    </row>
    <row r="91" spans="1:19" ht="82.5" customHeight="1">
      <c r="A91" s="41">
        <v>20</v>
      </c>
      <c r="B91" s="40" t="s">
        <v>137</v>
      </c>
      <c r="C91" s="67" t="s">
        <v>136</v>
      </c>
      <c r="D91" s="66" t="s">
        <v>98</v>
      </c>
      <c r="E91" s="38" t="s">
        <v>135</v>
      </c>
      <c r="F91" s="37" t="s">
        <v>1</v>
      </c>
      <c r="G91" s="65">
        <v>20000</v>
      </c>
      <c r="H91" s="61">
        <v>0.33</v>
      </c>
      <c r="I91" s="37">
        <v>5</v>
      </c>
      <c r="J91" s="34">
        <f>G91*H91</f>
        <v>6600</v>
      </c>
      <c r="K91" s="36">
        <f>+J91*(1+I91/100)</f>
        <v>6930</v>
      </c>
      <c r="L91" s="99"/>
      <c r="M91" s="34">
        <f>+G91*L91</f>
        <v>0</v>
      </c>
      <c r="N91" s="33"/>
      <c r="O91" s="34">
        <f t="shared" si="6"/>
        <v>0</v>
      </c>
      <c r="P91" s="33"/>
      <c r="Q91" s="33"/>
      <c r="R91" s="32"/>
      <c r="S91" s="19"/>
    </row>
    <row r="92" spans="1:19" ht="18" customHeight="1">
      <c r="A92" s="41">
        <v>21</v>
      </c>
      <c r="B92" s="40" t="s">
        <v>134</v>
      </c>
      <c r="C92" s="67" t="s">
        <v>133</v>
      </c>
      <c r="D92" s="66" t="s">
        <v>118</v>
      </c>
      <c r="E92" s="38" t="s">
        <v>132</v>
      </c>
      <c r="F92" s="37"/>
      <c r="G92" s="65"/>
      <c r="H92" s="61"/>
      <c r="I92" s="37"/>
      <c r="J92" s="34"/>
      <c r="K92" s="36"/>
      <c r="L92" s="101"/>
      <c r="M92" s="33"/>
      <c r="N92" s="33"/>
      <c r="O92" s="33"/>
      <c r="P92" s="33"/>
      <c r="Q92" s="33"/>
      <c r="R92" s="32"/>
      <c r="S92" s="19"/>
    </row>
    <row r="93" spans="1:19" ht="20.25" customHeight="1">
      <c r="A93" s="41" t="s">
        <v>131</v>
      </c>
      <c r="B93" s="40" t="s">
        <v>130</v>
      </c>
      <c r="C93" s="67"/>
      <c r="D93" s="66" t="s">
        <v>118</v>
      </c>
      <c r="E93" s="38" t="s">
        <v>129</v>
      </c>
      <c r="F93" s="37" t="s">
        <v>122</v>
      </c>
      <c r="G93" s="65">
        <v>9000</v>
      </c>
      <c r="H93" s="61">
        <v>0.24</v>
      </c>
      <c r="I93" s="37">
        <v>5</v>
      </c>
      <c r="J93" s="34">
        <f>G93*H93</f>
        <v>2160</v>
      </c>
      <c r="K93" s="36">
        <f>+J93*(1+I93/100)</f>
        <v>2268</v>
      </c>
      <c r="L93" s="99"/>
      <c r="M93" s="34">
        <f>+G93*L93</f>
        <v>0</v>
      </c>
      <c r="N93" s="33"/>
      <c r="O93" s="34">
        <f>+M93*(1+N93/100)</f>
        <v>0</v>
      </c>
      <c r="P93" s="33"/>
      <c r="Q93" s="33"/>
      <c r="R93" s="32"/>
      <c r="S93" s="19"/>
    </row>
    <row r="94" spans="1:19" ht="18.75" customHeight="1">
      <c r="A94" s="41" t="s">
        <v>128</v>
      </c>
      <c r="B94" s="40" t="s">
        <v>127</v>
      </c>
      <c r="C94" s="67"/>
      <c r="D94" s="66" t="s">
        <v>118</v>
      </c>
      <c r="E94" s="38" t="s">
        <v>126</v>
      </c>
      <c r="F94" s="37" t="s">
        <v>122</v>
      </c>
      <c r="G94" s="65">
        <v>900</v>
      </c>
      <c r="H94" s="61">
        <v>0.21</v>
      </c>
      <c r="I94" s="37">
        <v>5</v>
      </c>
      <c r="J94" s="34">
        <f>G94*H94</f>
        <v>189</v>
      </c>
      <c r="K94" s="36">
        <f>+J94*(1+I94/100)</f>
        <v>198.45000000000002</v>
      </c>
      <c r="L94" s="99"/>
      <c r="M94" s="34">
        <f>+G94*L94</f>
        <v>0</v>
      </c>
      <c r="N94" s="33"/>
      <c r="O94" s="34">
        <f>+M94*(1+N94/100)</f>
        <v>0</v>
      </c>
      <c r="P94" s="33"/>
      <c r="Q94" s="33"/>
      <c r="R94" s="32"/>
      <c r="S94" s="19"/>
    </row>
    <row r="95" spans="1:19" ht="18.75" customHeight="1">
      <c r="A95" s="41" t="s">
        <v>125</v>
      </c>
      <c r="B95" s="40" t="s">
        <v>124</v>
      </c>
      <c r="C95" s="67"/>
      <c r="D95" s="66" t="s">
        <v>118</v>
      </c>
      <c r="E95" s="38" t="s">
        <v>123</v>
      </c>
      <c r="F95" s="37" t="s">
        <v>122</v>
      </c>
      <c r="G95" s="65">
        <v>300</v>
      </c>
      <c r="H95" s="61">
        <v>0.17</v>
      </c>
      <c r="I95" s="37">
        <v>5</v>
      </c>
      <c r="J95" s="34">
        <f>G95*H95</f>
        <v>51.000000000000007</v>
      </c>
      <c r="K95" s="36">
        <f>+J95*(1+I95/100)</f>
        <v>53.550000000000011</v>
      </c>
      <c r="L95" s="99"/>
      <c r="M95" s="34">
        <f>+G95*L95</f>
        <v>0</v>
      </c>
      <c r="N95" s="33"/>
      <c r="O95" s="34">
        <f>+M95*(1+N95/100)</f>
        <v>0</v>
      </c>
      <c r="P95" s="33"/>
      <c r="Q95" s="33"/>
      <c r="R95" s="32"/>
      <c r="S95" s="19"/>
    </row>
    <row r="96" spans="1:19" ht="18.75" customHeight="1">
      <c r="A96" s="41"/>
      <c r="B96" s="39"/>
      <c r="C96" s="67"/>
      <c r="D96" s="66"/>
      <c r="E96" s="49" t="s">
        <v>121</v>
      </c>
      <c r="F96" s="37"/>
      <c r="G96" s="65"/>
      <c r="H96" s="61"/>
      <c r="I96" s="37"/>
      <c r="J96" s="44">
        <f>SUM(J93:J95)</f>
        <v>2400</v>
      </c>
      <c r="K96" s="47">
        <f>+J96*(1+I95/100)</f>
        <v>2520</v>
      </c>
      <c r="L96" s="99"/>
      <c r="M96" s="44">
        <f>SUM(M93:M95)</f>
        <v>0</v>
      </c>
      <c r="N96" s="45"/>
      <c r="O96" s="44">
        <f>+M96*(1+N96/100)</f>
        <v>0</v>
      </c>
      <c r="P96" s="33"/>
      <c r="Q96" s="33"/>
      <c r="R96" s="32"/>
      <c r="S96" s="19"/>
    </row>
    <row r="97" spans="1:19" ht="95.25" customHeight="1">
      <c r="A97" s="41">
        <v>22</v>
      </c>
      <c r="B97" s="40" t="s">
        <v>120</v>
      </c>
      <c r="C97" s="67" t="s">
        <v>119</v>
      </c>
      <c r="D97" s="66" t="s">
        <v>118</v>
      </c>
      <c r="E97" s="38" t="s">
        <v>117</v>
      </c>
      <c r="F97" s="37"/>
      <c r="G97" s="65"/>
      <c r="H97" s="61"/>
      <c r="I97" s="37"/>
      <c r="J97" s="34"/>
      <c r="K97" s="36"/>
      <c r="L97" s="101"/>
      <c r="M97" s="33"/>
      <c r="N97" s="33"/>
      <c r="O97" s="33"/>
      <c r="P97" s="33"/>
      <c r="Q97" s="33"/>
      <c r="R97" s="32"/>
      <c r="S97" s="19"/>
    </row>
    <row r="98" spans="1:19" ht="17.25" customHeight="1">
      <c r="A98" s="41" t="s">
        <v>116</v>
      </c>
      <c r="B98" s="40" t="s">
        <v>115</v>
      </c>
      <c r="C98" s="67"/>
      <c r="D98" s="66"/>
      <c r="E98" s="38" t="s">
        <v>114</v>
      </c>
      <c r="F98" s="37" t="s">
        <v>1</v>
      </c>
      <c r="G98" s="65">
        <v>250</v>
      </c>
      <c r="H98" s="61">
        <v>5.5</v>
      </c>
      <c r="I98" s="37">
        <v>5</v>
      </c>
      <c r="J98" s="34">
        <f>G98*H98</f>
        <v>1375</v>
      </c>
      <c r="K98" s="36">
        <f>+J98*(1+I98/100)</f>
        <v>1443.75</v>
      </c>
      <c r="L98" s="99"/>
      <c r="M98" s="34">
        <f>+G98*L98</f>
        <v>0</v>
      </c>
      <c r="N98" s="33"/>
      <c r="O98" s="64">
        <f t="shared" ref="O98:O103" si="7">+M98*(1+N98/100)</f>
        <v>0</v>
      </c>
      <c r="P98" s="33"/>
      <c r="Q98" s="33"/>
      <c r="R98" s="68"/>
      <c r="S98" s="19"/>
    </row>
    <row r="99" spans="1:19" ht="17.25" customHeight="1">
      <c r="A99" s="41" t="s">
        <v>113</v>
      </c>
      <c r="B99" s="40" t="s">
        <v>112</v>
      </c>
      <c r="C99" s="67"/>
      <c r="D99" s="66"/>
      <c r="E99" s="38" t="s">
        <v>111</v>
      </c>
      <c r="F99" s="37" t="s">
        <v>1</v>
      </c>
      <c r="G99" s="65">
        <v>250</v>
      </c>
      <c r="H99" s="61">
        <v>5.6</v>
      </c>
      <c r="I99" s="37">
        <v>5</v>
      </c>
      <c r="J99" s="34">
        <f>G99*H99</f>
        <v>1400</v>
      </c>
      <c r="K99" s="36">
        <f>+J99*(1+I99/100)</f>
        <v>1470</v>
      </c>
      <c r="L99" s="99"/>
      <c r="M99" s="34">
        <f>+G99*L99</f>
        <v>0</v>
      </c>
      <c r="N99" s="33"/>
      <c r="O99" s="64">
        <f t="shared" si="7"/>
        <v>0</v>
      </c>
      <c r="P99" s="33"/>
      <c r="Q99" s="33"/>
      <c r="R99" s="68"/>
      <c r="S99" s="19"/>
    </row>
    <row r="100" spans="1:19" ht="18" customHeight="1">
      <c r="A100" s="41" t="s">
        <v>110</v>
      </c>
      <c r="B100" s="40" t="s">
        <v>109</v>
      </c>
      <c r="C100" s="67"/>
      <c r="D100" s="66"/>
      <c r="E100" s="38" t="s">
        <v>108</v>
      </c>
      <c r="F100" s="37" t="s">
        <v>1</v>
      </c>
      <c r="G100" s="65">
        <v>250</v>
      </c>
      <c r="H100" s="61">
        <v>6</v>
      </c>
      <c r="I100" s="37">
        <v>5</v>
      </c>
      <c r="J100" s="34">
        <f>G100*H100</f>
        <v>1500</v>
      </c>
      <c r="K100" s="36">
        <f>+J100*(1+I100/100)</f>
        <v>1575</v>
      </c>
      <c r="L100" s="99"/>
      <c r="M100" s="34">
        <f>+G100*L100</f>
        <v>0</v>
      </c>
      <c r="N100" s="33"/>
      <c r="O100" s="64">
        <f t="shared" si="7"/>
        <v>0</v>
      </c>
      <c r="P100" s="33"/>
      <c r="Q100" s="33"/>
      <c r="R100" s="68"/>
      <c r="S100" s="19"/>
    </row>
    <row r="101" spans="1:19" ht="17.25" customHeight="1">
      <c r="A101" s="41" t="s">
        <v>107</v>
      </c>
      <c r="B101" s="40" t="s">
        <v>106</v>
      </c>
      <c r="C101" s="67"/>
      <c r="D101" s="66"/>
      <c r="E101" s="38" t="s">
        <v>105</v>
      </c>
      <c r="F101" s="37" t="s">
        <v>1</v>
      </c>
      <c r="G101" s="65">
        <v>250</v>
      </c>
      <c r="H101" s="61">
        <v>8</v>
      </c>
      <c r="I101" s="37">
        <v>5</v>
      </c>
      <c r="J101" s="34">
        <f>G101*H101</f>
        <v>2000</v>
      </c>
      <c r="K101" s="36">
        <f>+J101*(1+I101/100)</f>
        <v>2100</v>
      </c>
      <c r="L101" s="99"/>
      <c r="M101" s="34">
        <f>+G101*L101</f>
        <v>0</v>
      </c>
      <c r="N101" s="33"/>
      <c r="O101" s="64">
        <f t="shared" si="7"/>
        <v>0</v>
      </c>
      <c r="P101" s="33"/>
      <c r="Q101" s="33"/>
      <c r="R101" s="68"/>
      <c r="S101" s="19"/>
    </row>
    <row r="102" spans="1:19" ht="18.75" customHeight="1">
      <c r="A102" s="41" t="s">
        <v>104</v>
      </c>
      <c r="B102" s="40" t="s">
        <v>103</v>
      </c>
      <c r="C102" s="67"/>
      <c r="D102" s="66"/>
      <c r="E102" s="38" t="s">
        <v>102</v>
      </c>
      <c r="F102" s="37" t="s">
        <v>1</v>
      </c>
      <c r="G102" s="65">
        <v>250</v>
      </c>
      <c r="H102" s="61">
        <v>14</v>
      </c>
      <c r="I102" s="37">
        <v>5</v>
      </c>
      <c r="J102" s="34">
        <f>G102*H102</f>
        <v>3500</v>
      </c>
      <c r="K102" s="36">
        <f>+J102*(1+I102/100)</f>
        <v>3675</v>
      </c>
      <c r="L102" s="99"/>
      <c r="M102" s="34">
        <f>+G102*L102</f>
        <v>0</v>
      </c>
      <c r="N102" s="33"/>
      <c r="O102" s="64">
        <f t="shared" si="7"/>
        <v>0</v>
      </c>
      <c r="P102" s="33"/>
      <c r="Q102" s="33"/>
      <c r="R102" s="68"/>
      <c r="S102" s="19"/>
    </row>
    <row r="103" spans="1:19" ht="15" customHeight="1">
      <c r="A103" s="41"/>
      <c r="B103" s="39"/>
      <c r="C103" s="67"/>
      <c r="D103" s="66"/>
      <c r="E103" s="49" t="s">
        <v>101</v>
      </c>
      <c r="F103" s="37"/>
      <c r="G103" s="65"/>
      <c r="H103" s="61"/>
      <c r="I103" s="37"/>
      <c r="J103" s="44">
        <f>SUM(J98:J102)</f>
        <v>9775</v>
      </c>
      <c r="K103" s="47">
        <f>+J103*(1+I102/100)</f>
        <v>10263.75</v>
      </c>
      <c r="L103" s="99"/>
      <c r="M103" s="44">
        <f>SUM(M98:M102)</f>
        <v>0</v>
      </c>
      <c r="N103" s="45"/>
      <c r="O103" s="44">
        <f t="shared" si="7"/>
        <v>0</v>
      </c>
      <c r="P103" s="33"/>
      <c r="Q103" s="33"/>
      <c r="R103" s="68"/>
      <c r="S103" s="19"/>
    </row>
    <row r="104" spans="1:19" ht="185.25" customHeight="1">
      <c r="A104" s="41">
        <v>23</v>
      </c>
      <c r="B104" s="40" t="s">
        <v>100</v>
      </c>
      <c r="C104" s="67" t="s">
        <v>99</v>
      </c>
      <c r="D104" s="66" t="s">
        <v>98</v>
      </c>
      <c r="E104" s="38" t="s">
        <v>97</v>
      </c>
      <c r="F104" s="37"/>
      <c r="G104" s="65"/>
      <c r="H104" s="61"/>
      <c r="I104" s="37"/>
      <c r="J104" s="44"/>
      <c r="K104" s="36"/>
      <c r="L104" s="99"/>
      <c r="M104" s="33"/>
      <c r="N104" s="33"/>
      <c r="O104" s="33"/>
      <c r="P104" s="33"/>
      <c r="Q104" s="33"/>
      <c r="R104" s="68"/>
      <c r="S104" s="19"/>
    </row>
    <row r="105" spans="1:19" ht="15" customHeight="1">
      <c r="A105" s="41" t="s">
        <v>96</v>
      </c>
      <c r="B105" s="40" t="s">
        <v>95</v>
      </c>
      <c r="C105" s="67"/>
      <c r="D105" s="66"/>
      <c r="E105" s="38" t="s">
        <v>94</v>
      </c>
      <c r="F105" s="37" t="s">
        <v>1</v>
      </c>
      <c r="G105" s="65">
        <v>900</v>
      </c>
      <c r="H105" s="61">
        <v>3.4</v>
      </c>
      <c r="I105" s="37">
        <v>5</v>
      </c>
      <c r="J105" s="34">
        <f>G105*H105</f>
        <v>3060</v>
      </c>
      <c r="K105" s="36">
        <f>+J105*(1+I105/100)</f>
        <v>3213</v>
      </c>
      <c r="L105" s="99"/>
      <c r="M105" s="34">
        <f>+G105*L105</f>
        <v>0</v>
      </c>
      <c r="N105" s="33"/>
      <c r="O105" s="64">
        <f>+M105*(1+N105/100)</f>
        <v>0</v>
      </c>
      <c r="P105" s="33"/>
      <c r="Q105" s="33"/>
      <c r="R105" s="68"/>
      <c r="S105" s="19"/>
    </row>
    <row r="106" spans="1:19" ht="15" customHeight="1">
      <c r="A106" s="41" t="s">
        <v>93</v>
      </c>
      <c r="B106" s="40" t="s">
        <v>92</v>
      </c>
      <c r="C106" s="67"/>
      <c r="D106" s="66"/>
      <c r="E106" s="38" t="s">
        <v>91</v>
      </c>
      <c r="F106" s="37" t="s">
        <v>1</v>
      </c>
      <c r="G106" s="65">
        <v>1300</v>
      </c>
      <c r="H106" s="61">
        <v>5.4</v>
      </c>
      <c r="I106" s="37">
        <v>5</v>
      </c>
      <c r="J106" s="34">
        <f>G106*H106</f>
        <v>7020.0000000000009</v>
      </c>
      <c r="K106" s="36">
        <f>+J106*(1+I106/100)</f>
        <v>7371.0000000000009</v>
      </c>
      <c r="L106" s="99"/>
      <c r="M106" s="34">
        <f>+G106*L106</f>
        <v>0</v>
      </c>
      <c r="N106" s="33"/>
      <c r="O106" s="64">
        <f>+M106*(1+N106/100)</f>
        <v>0</v>
      </c>
      <c r="P106" s="33"/>
      <c r="Q106" s="33"/>
      <c r="R106" s="68"/>
      <c r="S106" s="19"/>
    </row>
    <row r="107" spans="1:19" ht="15" customHeight="1">
      <c r="A107" s="41" t="s">
        <v>90</v>
      </c>
      <c r="B107" s="40" t="s">
        <v>89</v>
      </c>
      <c r="C107" s="67"/>
      <c r="D107" s="66"/>
      <c r="E107" s="38" t="s">
        <v>88</v>
      </c>
      <c r="F107" s="37" t="s">
        <v>1</v>
      </c>
      <c r="G107" s="65">
        <v>1300</v>
      </c>
      <c r="H107" s="61">
        <v>7.4</v>
      </c>
      <c r="I107" s="37">
        <v>5</v>
      </c>
      <c r="J107" s="34">
        <f>G107*H107</f>
        <v>9620</v>
      </c>
      <c r="K107" s="36">
        <f>+J107*(1+I107/100)</f>
        <v>10101</v>
      </c>
      <c r="L107" s="99"/>
      <c r="M107" s="34">
        <f>+G107*L107</f>
        <v>0</v>
      </c>
      <c r="N107" s="33"/>
      <c r="O107" s="64">
        <f>+M107*(1+N107/100)</f>
        <v>0</v>
      </c>
      <c r="P107" s="33"/>
      <c r="Q107" s="33"/>
      <c r="R107" s="68"/>
      <c r="S107" s="19"/>
    </row>
    <row r="108" spans="1:19" ht="15" customHeight="1">
      <c r="A108" s="41" t="s">
        <v>87</v>
      </c>
      <c r="B108" s="40" t="s">
        <v>86</v>
      </c>
      <c r="C108" s="67"/>
      <c r="D108" s="66"/>
      <c r="E108" s="38" t="s">
        <v>85</v>
      </c>
      <c r="F108" s="37" t="s">
        <v>1</v>
      </c>
      <c r="G108" s="65">
        <v>800</v>
      </c>
      <c r="H108" s="61">
        <v>10.6</v>
      </c>
      <c r="I108" s="37">
        <v>5</v>
      </c>
      <c r="J108" s="34">
        <f>G108*H108</f>
        <v>8480</v>
      </c>
      <c r="K108" s="36">
        <f>+J108*(1+I108/100)</f>
        <v>8904</v>
      </c>
      <c r="L108" s="99"/>
      <c r="M108" s="34">
        <f>+G108*L108</f>
        <v>0</v>
      </c>
      <c r="N108" s="33"/>
      <c r="O108" s="64">
        <f>+M108*(1+N108/100)</f>
        <v>0</v>
      </c>
      <c r="P108" s="33"/>
      <c r="Q108" s="33"/>
      <c r="R108" s="68"/>
      <c r="S108" s="19"/>
    </row>
    <row r="109" spans="1:19" ht="15" customHeight="1">
      <c r="A109" s="41"/>
      <c r="B109" s="39"/>
      <c r="C109" s="67"/>
      <c r="D109" s="66"/>
      <c r="E109" s="49" t="s">
        <v>84</v>
      </c>
      <c r="F109" s="37"/>
      <c r="G109" s="65"/>
      <c r="H109" s="61"/>
      <c r="I109" s="37"/>
      <c r="J109" s="44">
        <f>SUM(J105:J108)</f>
        <v>28180</v>
      </c>
      <c r="K109" s="47">
        <f>+J109*(1+I108/100)</f>
        <v>29589</v>
      </c>
      <c r="L109" s="99"/>
      <c r="M109" s="44">
        <f>SUM(M105:M108)</f>
        <v>0</v>
      </c>
      <c r="N109" s="45"/>
      <c r="O109" s="44">
        <f>+M109*(1+N109/100)</f>
        <v>0</v>
      </c>
      <c r="P109" s="33"/>
      <c r="Q109" s="33"/>
      <c r="R109" s="68"/>
      <c r="S109" s="19"/>
    </row>
    <row r="110" spans="1:19" ht="318.75" customHeight="1">
      <c r="A110" s="41">
        <v>24</v>
      </c>
      <c r="B110" s="40" t="s">
        <v>83</v>
      </c>
      <c r="C110" s="67" t="s">
        <v>82</v>
      </c>
      <c r="D110" s="66" t="s">
        <v>44</v>
      </c>
      <c r="E110" s="38" t="s">
        <v>81</v>
      </c>
      <c r="F110" s="37"/>
      <c r="G110" s="65"/>
      <c r="H110" s="61"/>
      <c r="I110" s="37"/>
      <c r="J110" s="44"/>
      <c r="K110" s="36"/>
      <c r="L110" s="101"/>
      <c r="M110" s="33"/>
      <c r="N110" s="33"/>
      <c r="O110" s="33"/>
      <c r="P110" s="33"/>
      <c r="Q110" s="33"/>
      <c r="R110" s="68"/>
      <c r="S110" s="19"/>
    </row>
    <row r="111" spans="1:19" ht="15" customHeight="1">
      <c r="A111" s="41" t="s">
        <v>80</v>
      </c>
      <c r="B111" s="40" t="s">
        <v>79</v>
      </c>
      <c r="C111" s="67"/>
      <c r="D111" s="66"/>
      <c r="E111" s="38" t="s">
        <v>78</v>
      </c>
      <c r="F111" s="37" t="s">
        <v>1</v>
      </c>
      <c r="G111" s="65">
        <v>150</v>
      </c>
      <c r="H111" s="61">
        <v>7.4</v>
      </c>
      <c r="I111" s="37">
        <v>5</v>
      </c>
      <c r="J111" s="34">
        <f>G111*H111</f>
        <v>1110</v>
      </c>
      <c r="K111" s="36">
        <f>+J111*(1+I111/100)</f>
        <v>1165.5</v>
      </c>
      <c r="L111" s="99"/>
      <c r="M111" s="34">
        <f>+G111*L111</f>
        <v>0</v>
      </c>
      <c r="N111" s="33"/>
      <c r="O111" s="64">
        <f t="shared" ref="O111:O116" si="8">+M111*(1+N111/100)</f>
        <v>0</v>
      </c>
      <c r="P111" s="33"/>
      <c r="Q111" s="33"/>
      <c r="R111" s="60"/>
      <c r="S111" s="19"/>
    </row>
    <row r="112" spans="1:19" ht="15" customHeight="1">
      <c r="A112" s="41" t="s">
        <v>77</v>
      </c>
      <c r="B112" s="40" t="s">
        <v>76</v>
      </c>
      <c r="C112" s="67"/>
      <c r="D112" s="66"/>
      <c r="E112" s="38" t="s">
        <v>75</v>
      </c>
      <c r="F112" s="37" t="s">
        <v>1</v>
      </c>
      <c r="G112" s="65">
        <v>150</v>
      </c>
      <c r="H112" s="61">
        <v>13</v>
      </c>
      <c r="I112" s="37">
        <v>5</v>
      </c>
      <c r="J112" s="34">
        <f>G112*H112</f>
        <v>1950</v>
      </c>
      <c r="K112" s="36">
        <f>+J112*(1+I112/100)</f>
        <v>2047.5</v>
      </c>
      <c r="L112" s="99"/>
      <c r="M112" s="34">
        <f>+G112*L112</f>
        <v>0</v>
      </c>
      <c r="N112" s="33"/>
      <c r="O112" s="64">
        <f t="shared" si="8"/>
        <v>0</v>
      </c>
      <c r="P112" s="33"/>
      <c r="Q112" s="33"/>
      <c r="R112" s="60"/>
      <c r="S112" s="19"/>
    </row>
    <row r="113" spans="1:20" ht="15" customHeight="1">
      <c r="A113" s="41" t="s">
        <v>74</v>
      </c>
      <c r="B113" s="40" t="s">
        <v>73</v>
      </c>
      <c r="C113" s="67"/>
      <c r="D113" s="66"/>
      <c r="E113" s="38" t="s">
        <v>72</v>
      </c>
      <c r="F113" s="37" t="s">
        <v>1</v>
      </c>
      <c r="G113" s="65">
        <v>150</v>
      </c>
      <c r="H113" s="61">
        <v>18</v>
      </c>
      <c r="I113" s="37">
        <v>5</v>
      </c>
      <c r="J113" s="34">
        <f>G113*H113</f>
        <v>2700</v>
      </c>
      <c r="K113" s="36">
        <f>+J113*(1+I113/100)</f>
        <v>2835</v>
      </c>
      <c r="L113" s="99"/>
      <c r="M113" s="34">
        <f>+G113*L113</f>
        <v>0</v>
      </c>
      <c r="N113" s="33"/>
      <c r="O113" s="64">
        <f t="shared" si="8"/>
        <v>0</v>
      </c>
      <c r="P113" s="33"/>
      <c r="Q113" s="33"/>
      <c r="R113" s="60"/>
      <c r="S113" s="19"/>
    </row>
    <row r="114" spans="1:20">
      <c r="A114" s="41" t="s">
        <v>71</v>
      </c>
      <c r="B114" s="40" t="s">
        <v>70</v>
      </c>
      <c r="C114" s="33"/>
      <c r="D114" s="33"/>
      <c r="E114" s="53" t="s">
        <v>69</v>
      </c>
      <c r="F114" s="37" t="s">
        <v>1</v>
      </c>
      <c r="G114" s="37">
        <v>150</v>
      </c>
      <c r="H114" s="61">
        <v>31</v>
      </c>
      <c r="I114" s="37">
        <v>5</v>
      </c>
      <c r="J114" s="34">
        <f>G114*H114</f>
        <v>4650</v>
      </c>
      <c r="K114" s="36">
        <f>+J114*(1+I114/100)</f>
        <v>4882.5</v>
      </c>
      <c r="L114" s="99"/>
      <c r="M114" s="34">
        <f>+G114*L114</f>
        <v>0</v>
      </c>
      <c r="N114" s="33"/>
      <c r="O114" s="64">
        <f t="shared" si="8"/>
        <v>0</v>
      </c>
      <c r="P114" s="33"/>
      <c r="Q114" s="33"/>
      <c r="R114" s="60"/>
      <c r="S114" s="19"/>
    </row>
    <row r="115" spans="1:20" ht="16.5" customHeight="1">
      <c r="A115" s="41" t="s">
        <v>68</v>
      </c>
      <c r="B115" s="40" t="s">
        <v>67</v>
      </c>
      <c r="C115" s="33"/>
      <c r="D115" s="33"/>
      <c r="E115" s="53" t="s">
        <v>66</v>
      </c>
      <c r="F115" s="37" t="s">
        <v>1</v>
      </c>
      <c r="G115" s="37">
        <v>150</v>
      </c>
      <c r="H115" s="61">
        <v>50</v>
      </c>
      <c r="I115" s="37">
        <v>5</v>
      </c>
      <c r="J115" s="34">
        <f>G115*H115</f>
        <v>7500</v>
      </c>
      <c r="K115" s="36">
        <f>+J115*(1+I115/100)</f>
        <v>7875</v>
      </c>
      <c r="L115" s="99"/>
      <c r="M115" s="34">
        <f>+G115*L115</f>
        <v>0</v>
      </c>
      <c r="N115" s="33"/>
      <c r="O115" s="64">
        <f t="shared" si="8"/>
        <v>0</v>
      </c>
      <c r="P115" s="33"/>
      <c r="Q115" s="33"/>
      <c r="R115" s="60"/>
      <c r="S115" s="19"/>
      <c r="T115" s="63"/>
    </row>
    <row r="116" spans="1:20" ht="15">
      <c r="A116" s="41"/>
      <c r="B116" s="39"/>
      <c r="C116" s="33"/>
      <c r="D116" s="33"/>
      <c r="E116" s="62" t="s">
        <v>65</v>
      </c>
      <c r="F116" s="37"/>
      <c r="G116" s="37"/>
      <c r="H116" s="61"/>
      <c r="I116" s="37"/>
      <c r="J116" s="44">
        <f>SUM(J111:J115)</f>
        <v>17910</v>
      </c>
      <c r="K116" s="47">
        <f>+J116*(1+I115/100)</f>
        <v>18805.5</v>
      </c>
      <c r="L116" s="99"/>
      <c r="M116" s="44">
        <f>SUM(M111:M115)</f>
        <v>0</v>
      </c>
      <c r="N116" s="45"/>
      <c r="O116" s="44">
        <f t="shared" si="8"/>
        <v>0</v>
      </c>
      <c r="P116" s="33"/>
      <c r="Q116" s="33"/>
      <c r="R116" s="60"/>
      <c r="S116" s="19"/>
    </row>
    <row r="117" spans="1:20">
      <c r="A117" s="41">
        <v>25</v>
      </c>
      <c r="B117" s="40" t="s">
        <v>64</v>
      </c>
      <c r="C117" s="59" t="s">
        <v>63</v>
      </c>
      <c r="D117" s="33" t="s">
        <v>44</v>
      </c>
      <c r="E117" s="58"/>
      <c r="F117" s="58"/>
      <c r="G117" s="58"/>
      <c r="H117" s="58"/>
      <c r="I117" s="58"/>
      <c r="J117" s="58"/>
      <c r="K117" s="36"/>
      <c r="L117" s="46"/>
      <c r="M117" s="33"/>
      <c r="N117" s="33"/>
      <c r="O117" s="33"/>
      <c r="P117" s="33"/>
      <c r="Q117" s="33"/>
      <c r="R117" s="57"/>
      <c r="S117" s="19"/>
    </row>
    <row r="118" spans="1:20" ht="42.75">
      <c r="A118" s="41" t="s">
        <v>62</v>
      </c>
      <c r="B118" s="40" t="s">
        <v>61</v>
      </c>
      <c r="C118" s="38" t="s">
        <v>60</v>
      </c>
      <c r="D118" s="33"/>
      <c r="E118" s="55" t="s">
        <v>59</v>
      </c>
      <c r="F118" s="37" t="s">
        <v>1</v>
      </c>
      <c r="G118" s="37">
        <v>1200</v>
      </c>
      <c r="H118" s="37">
        <v>12.24</v>
      </c>
      <c r="I118" s="37">
        <v>5</v>
      </c>
      <c r="J118" s="37">
        <f>G118*H118</f>
        <v>14688</v>
      </c>
      <c r="K118" s="36">
        <f>+J118*(1+I118/100)</f>
        <v>15422.400000000001</v>
      </c>
      <c r="L118" s="46">
        <v>12.24</v>
      </c>
      <c r="M118" s="34">
        <f>+G118*L118</f>
        <v>14688</v>
      </c>
      <c r="N118" s="98">
        <v>5</v>
      </c>
      <c r="O118" s="34">
        <f t="shared" ref="O118:O123" si="9">+M118*(1+N118/100)</f>
        <v>15422.400000000001</v>
      </c>
      <c r="P118" s="33"/>
      <c r="Q118" s="33"/>
      <c r="R118" s="32"/>
      <c r="S118" s="19"/>
    </row>
    <row r="119" spans="1:20" ht="42.75">
      <c r="A119" s="41" t="s">
        <v>58</v>
      </c>
      <c r="B119" s="40" t="s">
        <v>57</v>
      </c>
      <c r="C119" s="56" t="s">
        <v>53</v>
      </c>
      <c r="D119" s="56"/>
      <c r="E119" s="51" t="s">
        <v>56</v>
      </c>
      <c r="F119" s="37" t="s">
        <v>1</v>
      </c>
      <c r="G119" s="37">
        <v>200</v>
      </c>
      <c r="H119" s="34">
        <v>59</v>
      </c>
      <c r="I119" s="37">
        <v>5</v>
      </c>
      <c r="J119" s="37">
        <f>G119*H119</f>
        <v>11800</v>
      </c>
      <c r="K119" s="36">
        <f>+J119*(1+I119/100)</f>
        <v>12390</v>
      </c>
      <c r="L119" s="46">
        <v>59</v>
      </c>
      <c r="M119" s="34">
        <f>+G119*L119</f>
        <v>11800</v>
      </c>
      <c r="N119" s="98">
        <v>5</v>
      </c>
      <c r="O119" s="34">
        <f t="shared" si="9"/>
        <v>12390</v>
      </c>
      <c r="P119" s="33"/>
      <c r="Q119" s="33"/>
      <c r="R119" s="32"/>
      <c r="S119" s="19"/>
    </row>
    <row r="120" spans="1:20" ht="42.75">
      <c r="A120" s="41" t="s">
        <v>55</v>
      </c>
      <c r="B120" s="40" t="s">
        <v>54</v>
      </c>
      <c r="C120" s="56" t="s">
        <v>53</v>
      </c>
      <c r="D120" s="56"/>
      <c r="E120" s="51" t="s">
        <v>52</v>
      </c>
      <c r="F120" s="37" t="s">
        <v>1</v>
      </c>
      <c r="G120" s="37">
        <v>200</v>
      </c>
      <c r="H120" s="34">
        <v>10.4</v>
      </c>
      <c r="I120" s="37">
        <v>5</v>
      </c>
      <c r="J120" s="37">
        <f>G120*H120</f>
        <v>2080</v>
      </c>
      <c r="K120" s="36">
        <f>+J120*(1+I120/100)</f>
        <v>2184</v>
      </c>
      <c r="L120" s="46">
        <v>10.4</v>
      </c>
      <c r="M120" s="34">
        <f>+G120*L120</f>
        <v>2080</v>
      </c>
      <c r="N120" s="98">
        <v>5</v>
      </c>
      <c r="O120" s="34">
        <f t="shared" si="9"/>
        <v>2184</v>
      </c>
      <c r="P120" s="33"/>
      <c r="Q120" s="33"/>
      <c r="R120" s="32"/>
      <c r="S120" s="19"/>
    </row>
    <row r="121" spans="1:20" ht="57">
      <c r="A121" s="41" t="s">
        <v>51</v>
      </c>
      <c r="B121" s="40" t="s">
        <v>50</v>
      </c>
      <c r="C121" s="38" t="s">
        <v>49</v>
      </c>
      <c r="D121" s="39"/>
      <c r="E121" s="55" t="s">
        <v>48</v>
      </c>
      <c r="F121" s="37" t="s">
        <v>23</v>
      </c>
      <c r="G121" s="37">
        <v>3000</v>
      </c>
      <c r="H121" s="34">
        <v>3.3</v>
      </c>
      <c r="I121" s="37">
        <v>5</v>
      </c>
      <c r="J121" s="37">
        <f>G121*H121</f>
        <v>9900</v>
      </c>
      <c r="K121" s="36">
        <f>+J121*(1+I121/100)</f>
        <v>10395</v>
      </c>
      <c r="L121" s="46">
        <v>3.3</v>
      </c>
      <c r="M121" s="34">
        <f>+G121*L121</f>
        <v>9900</v>
      </c>
      <c r="N121" s="98">
        <v>5</v>
      </c>
      <c r="O121" s="34">
        <f t="shared" si="9"/>
        <v>10395</v>
      </c>
      <c r="P121" s="33"/>
      <c r="Q121" s="33"/>
      <c r="R121" s="32"/>
      <c r="S121" s="19"/>
    </row>
    <row r="122" spans="1:20" ht="15">
      <c r="A122" s="41"/>
      <c r="B122" s="39"/>
      <c r="C122" s="54"/>
      <c r="D122" s="39"/>
      <c r="E122" s="49" t="s">
        <v>47</v>
      </c>
      <c r="F122" s="37"/>
      <c r="G122" s="37"/>
      <c r="H122" s="34"/>
      <c r="I122" s="37"/>
      <c r="J122" s="44">
        <f>SUM(J118:J121)</f>
        <v>38468</v>
      </c>
      <c r="K122" s="47">
        <f>+J122*(1+I121/100)</f>
        <v>40391.4</v>
      </c>
      <c r="L122" s="46"/>
      <c r="M122" s="44">
        <f>SUM(M118:M121)</f>
        <v>38468</v>
      </c>
      <c r="N122" s="98">
        <v>5</v>
      </c>
      <c r="O122" s="44">
        <f t="shared" si="9"/>
        <v>40391.4</v>
      </c>
      <c r="P122" s="33"/>
      <c r="Q122" s="33"/>
      <c r="R122" s="32"/>
      <c r="S122" s="19"/>
      <c r="T122" s="5"/>
    </row>
    <row r="123" spans="1:20" ht="57">
      <c r="A123" s="41">
        <v>26</v>
      </c>
      <c r="B123" s="40" t="s">
        <v>46</v>
      </c>
      <c r="C123" s="38" t="s">
        <v>45</v>
      </c>
      <c r="D123" s="39" t="s">
        <v>44</v>
      </c>
      <c r="E123" s="53" t="s">
        <v>43</v>
      </c>
      <c r="F123" s="37" t="s">
        <v>1</v>
      </c>
      <c r="G123" s="37">
        <v>30</v>
      </c>
      <c r="H123" s="34">
        <v>428.57</v>
      </c>
      <c r="I123" s="37">
        <v>5</v>
      </c>
      <c r="J123" s="34">
        <f>G123*H123</f>
        <v>12857.1</v>
      </c>
      <c r="K123" s="36">
        <f>+J123*(1+I123/100)</f>
        <v>13499.955000000002</v>
      </c>
      <c r="L123" s="99"/>
      <c r="M123" s="34">
        <f>+G123*L123</f>
        <v>0</v>
      </c>
      <c r="N123" s="33"/>
      <c r="O123" s="34">
        <f t="shared" si="9"/>
        <v>0</v>
      </c>
      <c r="P123" s="33"/>
      <c r="Q123" s="33"/>
      <c r="R123" s="32"/>
      <c r="S123" s="19"/>
    </row>
    <row r="124" spans="1:20" ht="59.25" customHeight="1">
      <c r="A124" s="41">
        <v>27</v>
      </c>
      <c r="B124" s="40" t="s">
        <v>42</v>
      </c>
      <c r="C124" s="39" t="s">
        <v>41</v>
      </c>
      <c r="D124" s="39" t="s">
        <v>7</v>
      </c>
      <c r="E124" s="52" t="s">
        <v>40</v>
      </c>
      <c r="F124" s="37" t="s">
        <v>1</v>
      </c>
      <c r="G124" s="37"/>
      <c r="H124" s="37"/>
      <c r="I124" s="37"/>
      <c r="J124" s="37"/>
      <c r="K124" s="36"/>
      <c r="L124" s="99"/>
      <c r="M124" s="33"/>
      <c r="N124" s="33"/>
      <c r="O124" s="33"/>
      <c r="P124" s="33"/>
      <c r="Q124" s="33"/>
      <c r="R124" s="32"/>
      <c r="S124" s="19"/>
    </row>
    <row r="125" spans="1:20">
      <c r="A125" s="41" t="s">
        <v>39</v>
      </c>
      <c r="B125" s="40" t="s">
        <v>38</v>
      </c>
      <c r="C125" s="33"/>
      <c r="D125" s="33"/>
      <c r="E125" s="33" t="s">
        <v>37</v>
      </c>
      <c r="F125" s="37" t="s">
        <v>1</v>
      </c>
      <c r="G125" s="37">
        <v>800</v>
      </c>
      <c r="H125" s="34">
        <v>4.8099999999999996</v>
      </c>
      <c r="I125" s="37">
        <v>5</v>
      </c>
      <c r="J125" s="34">
        <f>H125*G125</f>
        <v>3847.9999999999995</v>
      </c>
      <c r="K125" s="36">
        <f>+J125*(1+I125/100)</f>
        <v>4040.3999999999996</v>
      </c>
      <c r="L125" s="99"/>
      <c r="M125" s="34">
        <f>+G125*L125</f>
        <v>0</v>
      </c>
      <c r="N125" s="33"/>
      <c r="O125" s="34">
        <f t="shared" ref="O125:O130" si="10">+M125*(1+N125/100)</f>
        <v>0</v>
      </c>
      <c r="P125" s="33"/>
      <c r="Q125" s="33"/>
      <c r="R125" s="32"/>
      <c r="S125" s="19"/>
    </row>
    <row r="126" spans="1:20">
      <c r="A126" s="41" t="s">
        <v>36</v>
      </c>
      <c r="B126" s="40" t="s">
        <v>35</v>
      </c>
      <c r="C126" s="33"/>
      <c r="D126" s="33"/>
      <c r="E126" s="33" t="s">
        <v>34</v>
      </c>
      <c r="F126" s="37" t="s">
        <v>1</v>
      </c>
      <c r="G126" s="37">
        <v>800</v>
      </c>
      <c r="H126" s="34">
        <v>8.3000000000000007</v>
      </c>
      <c r="I126" s="37">
        <v>5</v>
      </c>
      <c r="J126" s="34">
        <f>H126*G126</f>
        <v>6640.0000000000009</v>
      </c>
      <c r="K126" s="36">
        <f>+J126*(1+I126/100)</f>
        <v>6972.0000000000009</v>
      </c>
      <c r="L126" s="99"/>
      <c r="M126" s="34">
        <f>+G126*L126</f>
        <v>0</v>
      </c>
      <c r="N126" s="33"/>
      <c r="O126" s="34">
        <f t="shared" si="10"/>
        <v>0</v>
      </c>
      <c r="P126" s="33"/>
      <c r="Q126" s="33"/>
      <c r="R126" s="32"/>
      <c r="S126" s="19"/>
    </row>
    <row r="127" spans="1:20">
      <c r="A127" s="41" t="s">
        <v>33</v>
      </c>
      <c r="B127" s="40" t="s">
        <v>32</v>
      </c>
      <c r="C127" s="33"/>
      <c r="D127" s="33"/>
      <c r="E127" s="33" t="s">
        <v>31</v>
      </c>
      <c r="F127" s="37" t="s">
        <v>1</v>
      </c>
      <c r="G127" s="37">
        <v>700</v>
      </c>
      <c r="H127" s="34">
        <v>16.100000000000001</v>
      </c>
      <c r="I127" s="37">
        <v>5</v>
      </c>
      <c r="J127" s="34">
        <f>H127*G127</f>
        <v>11270.000000000002</v>
      </c>
      <c r="K127" s="36">
        <f>+J127*(1+I127/100)</f>
        <v>11833.500000000002</v>
      </c>
      <c r="L127" s="99"/>
      <c r="M127" s="34">
        <f>+G127*L127</f>
        <v>0</v>
      </c>
      <c r="N127" s="33"/>
      <c r="O127" s="34">
        <f t="shared" si="10"/>
        <v>0</v>
      </c>
      <c r="P127" s="33"/>
      <c r="Q127" s="33"/>
      <c r="R127" s="32"/>
      <c r="S127" s="19"/>
    </row>
    <row r="128" spans="1:20">
      <c r="A128" s="41" t="s">
        <v>30</v>
      </c>
      <c r="B128" s="40" t="s">
        <v>29</v>
      </c>
      <c r="C128" s="33"/>
      <c r="D128" s="33"/>
      <c r="E128" s="33" t="s">
        <v>28</v>
      </c>
      <c r="F128" s="37" t="s">
        <v>1</v>
      </c>
      <c r="G128" s="37">
        <v>700</v>
      </c>
      <c r="H128" s="34">
        <v>10.38</v>
      </c>
      <c r="I128" s="37">
        <v>5</v>
      </c>
      <c r="J128" s="34">
        <f>H128*G128</f>
        <v>7266.0000000000009</v>
      </c>
      <c r="K128" s="36">
        <f>+J128*(1+I128/100)</f>
        <v>7629.3000000000011</v>
      </c>
      <c r="L128" s="99"/>
      <c r="M128" s="34">
        <f>+G128*L128</f>
        <v>0</v>
      </c>
      <c r="N128" s="33"/>
      <c r="O128" s="34">
        <f t="shared" si="10"/>
        <v>0</v>
      </c>
      <c r="P128" s="33"/>
      <c r="Q128" s="33"/>
      <c r="R128" s="32"/>
      <c r="S128" s="19"/>
    </row>
    <row r="129" spans="1:19" ht="15">
      <c r="A129" s="41"/>
      <c r="B129" s="39"/>
      <c r="C129" s="33"/>
      <c r="D129" s="33"/>
      <c r="E129" s="49" t="s">
        <v>27</v>
      </c>
      <c r="F129" s="37"/>
      <c r="G129" s="37"/>
      <c r="H129" s="34"/>
      <c r="I129" s="37"/>
      <c r="J129" s="44">
        <f>SUM(J125:J128)</f>
        <v>29024</v>
      </c>
      <c r="K129" s="47">
        <f>+J129*(1+I128/100)</f>
        <v>30475.200000000001</v>
      </c>
      <c r="L129" s="99"/>
      <c r="M129" s="44">
        <f>SUM(M125:M128)</f>
        <v>0</v>
      </c>
      <c r="N129" s="45"/>
      <c r="O129" s="44">
        <f t="shared" si="10"/>
        <v>0</v>
      </c>
      <c r="P129" s="33"/>
      <c r="Q129" s="33"/>
      <c r="R129" s="32"/>
      <c r="S129" s="19"/>
    </row>
    <row r="130" spans="1:19" ht="92.25" customHeight="1">
      <c r="A130" s="41">
        <v>28</v>
      </c>
      <c r="B130" s="40" t="s">
        <v>26</v>
      </c>
      <c r="C130" s="3" t="s">
        <v>25</v>
      </c>
      <c r="D130" s="39" t="s">
        <v>7</v>
      </c>
      <c r="E130" s="51" t="s">
        <v>24</v>
      </c>
      <c r="F130" s="37" t="s">
        <v>23</v>
      </c>
      <c r="G130" s="37">
        <v>900</v>
      </c>
      <c r="H130" s="34">
        <v>9.1999999999999993</v>
      </c>
      <c r="I130" s="37">
        <v>5</v>
      </c>
      <c r="J130" s="34">
        <f>G130*H130</f>
        <v>8280</v>
      </c>
      <c r="K130" s="36">
        <f>+J130*(1+I130/100)</f>
        <v>8694</v>
      </c>
      <c r="L130" s="99"/>
      <c r="M130" s="34">
        <f>+G130*L130</f>
        <v>0</v>
      </c>
      <c r="N130" s="33"/>
      <c r="O130" s="34">
        <f t="shared" si="10"/>
        <v>0</v>
      </c>
      <c r="P130" s="33"/>
      <c r="Q130" s="33"/>
      <c r="R130" s="32"/>
      <c r="S130" s="19"/>
    </row>
    <row r="131" spans="1:19" ht="63.75" customHeight="1">
      <c r="A131" s="41">
        <v>29</v>
      </c>
      <c r="B131" s="40" t="s">
        <v>22</v>
      </c>
      <c r="C131" s="39" t="s">
        <v>21</v>
      </c>
      <c r="D131" s="39" t="s">
        <v>7</v>
      </c>
      <c r="E131" s="38" t="s">
        <v>20</v>
      </c>
      <c r="F131" s="37" t="s">
        <v>1</v>
      </c>
      <c r="G131" s="37"/>
      <c r="H131" s="34"/>
      <c r="I131" s="37"/>
      <c r="J131" s="34"/>
      <c r="K131" s="36"/>
      <c r="L131" s="99"/>
      <c r="M131" s="33"/>
      <c r="N131" s="33"/>
      <c r="O131" s="33"/>
      <c r="P131" s="33"/>
      <c r="Q131" s="33"/>
      <c r="R131" s="32"/>
      <c r="S131" s="19"/>
    </row>
    <row r="132" spans="1:19">
      <c r="A132" s="41" t="s">
        <v>19</v>
      </c>
      <c r="B132" s="40" t="s">
        <v>18</v>
      </c>
      <c r="C132" s="33"/>
      <c r="D132" s="33"/>
      <c r="E132" s="33" t="s">
        <v>17</v>
      </c>
      <c r="F132" s="37"/>
      <c r="G132" s="37">
        <v>900</v>
      </c>
      <c r="H132" s="34">
        <v>3.33</v>
      </c>
      <c r="I132" s="37">
        <v>5</v>
      </c>
      <c r="J132" s="34">
        <f>G132*H132</f>
        <v>2997</v>
      </c>
      <c r="K132" s="36">
        <f>+J132*(1+I132/100)</f>
        <v>3146.85</v>
      </c>
      <c r="L132" s="99"/>
      <c r="M132" s="34">
        <f>+G132*L132</f>
        <v>0</v>
      </c>
      <c r="N132" s="33"/>
      <c r="O132" s="34">
        <f t="shared" ref="O132:O137" si="11">+M132*(1+N132/100)</f>
        <v>0</v>
      </c>
      <c r="P132" s="33"/>
      <c r="Q132" s="33"/>
      <c r="R132" s="32"/>
      <c r="S132" s="19"/>
    </row>
    <row r="133" spans="1:19">
      <c r="A133" s="41" t="s">
        <v>16</v>
      </c>
      <c r="B133" s="40" t="s">
        <v>15</v>
      </c>
      <c r="C133" s="33"/>
      <c r="D133" s="33"/>
      <c r="E133" s="33" t="s">
        <v>14</v>
      </c>
      <c r="F133" s="37"/>
      <c r="G133" s="37">
        <v>900</v>
      </c>
      <c r="H133" s="34">
        <v>3.71</v>
      </c>
      <c r="I133" s="37">
        <v>5</v>
      </c>
      <c r="J133" s="34">
        <f>G133*H133</f>
        <v>3339</v>
      </c>
      <c r="K133" s="36">
        <f>+J133*(1+I133/100)</f>
        <v>3505.9500000000003</v>
      </c>
      <c r="L133" s="99"/>
      <c r="M133" s="34">
        <f>+G133*L133</f>
        <v>0</v>
      </c>
      <c r="N133" s="33"/>
      <c r="O133" s="34">
        <f t="shared" si="11"/>
        <v>0</v>
      </c>
      <c r="P133" s="33"/>
      <c r="Q133" s="33"/>
      <c r="R133" s="32"/>
      <c r="S133" s="19"/>
    </row>
    <row r="134" spans="1:19" s="42" customFormat="1" ht="15">
      <c r="A134" s="41"/>
      <c r="B134" s="50"/>
      <c r="C134" s="43"/>
      <c r="D134" s="43"/>
      <c r="E134" s="49" t="s">
        <v>13</v>
      </c>
      <c r="F134" s="48"/>
      <c r="G134" s="48"/>
      <c r="H134" s="44"/>
      <c r="I134" s="48"/>
      <c r="J134" s="44">
        <f>SUM(J132:J133)</f>
        <v>6336</v>
      </c>
      <c r="K134" s="47">
        <f>+J134*(1+I133/100)</f>
        <v>6652.8</v>
      </c>
      <c r="L134" s="99"/>
      <c r="M134" s="44">
        <f>SUM(M132:M133)</f>
        <v>0</v>
      </c>
      <c r="N134" s="45"/>
      <c r="O134" s="44">
        <f t="shared" si="11"/>
        <v>0</v>
      </c>
      <c r="P134" s="43"/>
      <c r="Q134" s="43"/>
      <c r="R134" s="32"/>
      <c r="S134" s="19"/>
    </row>
    <row r="135" spans="1:19" ht="82.5" customHeight="1">
      <c r="A135" s="41">
        <v>30</v>
      </c>
      <c r="B135" s="40" t="s">
        <v>12</v>
      </c>
      <c r="C135" s="39" t="s">
        <v>11</v>
      </c>
      <c r="D135" s="39" t="s">
        <v>7</v>
      </c>
      <c r="E135" s="38" t="s">
        <v>10</v>
      </c>
      <c r="F135" s="37" t="s">
        <v>1</v>
      </c>
      <c r="G135" s="37">
        <v>500</v>
      </c>
      <c r="H135" s="34">
        <v>3.33</v>
      </c>
      <c r="I135" s="37">
        <v>5</v>
      </c>
      <c r="J135" s="34">
        <f>G135*H135</f>
        <v>1665</v>
      </c>
      <c r="K135" s="36">
        <f>+J135*(1+I135/100)</f>
        <v>1748.25</v>
      </c>
      <c r="L135" s="101"/>
      <c r="M135" s="34">
        <f>+G135*L135</f>
        <v>0</v>
      </c>
      <c r="N135" s="33"/>
      <c r="O135" s="34">
        <f t="shared" si="11"/>
        <v>0</v>
      </c>
      <c r="P135" s="33"/>
      <c r="Q135" s="33"/>
      <c r="R135" s="32"/>
      <c r="S135" s="19"/>
    </row>
    <row r="136" spans="1:19" ht="121.5" customHeight="1">
      <c r="A136" s="41">
        <v>31</v>
      </c>
      <c r="B136" s="40" t="s">
        <v>9</v>
      </c>
      <c r="C136" s="39" t="s">
        <v>8</v>
      </c>
      <c r="D136" s="39" t="s">
        <v>7</v>
      </c>
      <c r="E136" s="38" t="s">
        <v>6</v>
      </c>
      <c r="F136" s="37" t="s">
        <v>1</v>
      </c>
      <c r="G136" s="37">
        <v>2600</v>
      </c>
      <c r="H136" s="34">
        <v>1.74</v>
      </c>
      <c r="I136" s="37">
        <v>5</v>
      </c>
      <c r="J136" s="34">
        <f>G136*H136</f>
        <v>4524</v>
      </c>
      <c r="K136" s="36">
        <f>+J136*(1+I136/100)</f>
        <v>4750.2</v>
      </c>
      <c r="L136" s="101"/>
      <c r="M136" s="34">
        <f>+G136*L136</f>
        <v>0</v>
      </c>
      <c r="N136" s="33"/>
      <c r="O136" s="34">
        <f t="shared" si="11"/>
        <v>0</v>
      </c>
      <c r="P136" s="33"/>
      <c r="Q136" s="33"/>
      <c r="R136" s="32"/>
      <c r="S136" s="19"/>
    </row>
    <row r="137" spans="1:19" ht="78.75" customHeight="1" thickBot="1">
      <c r="A137" s="31">
        <v>32</v>
      </c>
      <c r="B137" s="30" t="s">
        <v>5</v>
      </c>
      <c r="C137" s="29" t="s">
        <v>4</v>
      </c>
      <c r="D137" s="29" t="s">
        <v>3</v>
      </c>
      <c r="E137" s="28" t="s">
        <v>2</v>
      </c>
      <c r="F137" s="27" t="s">
        <v>1</v>
      </c>
      <c r="G137" s="27">
        <v>70</v>
      </c>
      <c r="H137" s="26">
        <v>6.92</v>
      </c>
      <c r="I137" s="27">
        <v>5</v>
      </c>
      <c r="J137" s="26">
        <f>G137*H137</f>
        <v>484.4</v>
      </c>
      <c r="K137" s="25">
        <f>+J137*(1+I137/100)</f>
        <v>508.62</v>
      </c>
      <c r="L137" s="102"/>
      <c r="M137" s="22">
        <f>+G137*L137</f>
        <v>0</v>
      </c>
      <c r="N137" s="23"/>
      <c r="O137" s="22">
        <f t="shared" si="11"/>
        <v>0</v>
      </c>
      <c r="P137" s="21"/>
      <c r="Q137" s="21"/>
      <c r="R137" s="20"/>
      <c r="S137" s="19"/>
    </row>
    <row r="138" spans="1:19" ht="15.75" thickBot="1">
      <c r="B138" s="18"/>
      <c r="C138" s="17"/>
      <c r="D138" s="17"/>
      <c r="E138" s="17"/>
      <c r="F138" s="15"/>
      <c r="G138" s="16"/>
      <c r="H138" s="15"/>
      <c r="I138" s="14" t="s">
        <v>0</v>
      </c>
      <c r="J138" s="13">
        <f>+J12+J18+J22+J28+J35+J40+J44+J49+J50+J51+J57+J62+J67+J71+J79+J83+J89+J90+J91+J96+J103+J109+J116+J122+J129+J130+J134+J135+J136+J137+J123+J23</f>
        <v>704183.5</v>
      </c>
      <c r="K138" s="13">
        <f>+K12+K18+K22+K28+K35+K40+K44+K49+K50+K51+K57+K62+K67+K71+K79+K83+K89+K90+K91+K96+K103+K109+K116+K122+K129+K130+K134+K135+K136+K137+K123+K23</f>
        <v>739392.67499999993</v>
      </c>
      <c r="L138" s="12" t="s">
        <v>0</v>
      </c>
      <c r="M138" s="11">
        <f>+M12+M18+M22+M28+M35+M40+M44+M49+M50+M51+M57+M62+M67+M71+M79+M83+M89+M90+M91+M96+M103+M109+M116+M122+M129+M130+M134+M135+M136+M137+M123+M23</f>
        <v>38468</v>
      </c>
      <c r="N138" s="10"/>
      <c r="O138" s="9">
        <f>+O12+O18+O22+O28+O35+O40+O44+O49+O50+O51+O57+O62+O67+O71+O79+O83+O89+O90+O91+O96+O103+O109+O116+O122+O129+O130+O134+O135+O136+O137+O123+O23</f>
        <v>40391.4</v>
      </c>
      <c r="Q138" s="1"/>
    </row>
    <row r="139" spans="1:19" ht="15">
      <c r="I139" s="8"/>
      <c r="J139" s="7"/>
      <c r="K139" s="7"/>
      <c r="L139" s="6"/>
    </row>
    <row r="140" spans="1:19">
      <c r="J140" s="5"/>
      <c r="K140" s="5"/>
    </row>
    <row r="141" spans="1:19">
      <c r="J141" s="4"/>
      <c r="K141" s="4"/>
    </row>
    <row r="142" spans="1:19">
      <c r="J142" s="5"/>
    </row>
    <row r="143" spans="1:19">
      <c r="J143" s="4"/>
      <c r="K143" s="4"/>
      <c r="L143" s="4"/>
    </row>
  </sheetData>
  <autoFilter ref="B7:E143"/>
  <mergeCells count="5">
    <mergeCell ref="A2:S2"/>
    <mergeCell ref="A3:S3"/>
    <mergeCell ref="A4:S4"/>
    <mergeCell ref="A6:K6"/>
    <mergeCell ref="L6:R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3"/>
  <sheetViews>
    <sheetView topLeftCell="A88" workbookViewId="0">
      <selection activeCell="L91" sqref="L91"/>
    </sheetView>
  </sheetViews>
  <sheetFormatPr defaultColWidth="8.875" defaultRowHeight="14.25"/>
  <cols>
    <col min="1" max="1" width="8.875" style="1"/>
    <col min="2" max="2" width="14.75" style="3" customWidth="1"/>
    <col min="3" max="3" width="35.375" style="1" customWidth="1"/>
    <col min="4" max="4" width="11.875" style="1" customWidth="1"/>
    <col min="5" max="5" width="89.75" style="1" customWidth="1"/>
    <col min="6" max="7" width="13.75" style="1" customWidth="1"/>
    <col min="8" max="8" width="12.625" style="1" customWidth="1"/>
    <col min="9" max="11" width="13.75" style="1" customWidth="1"/>
    <col min="12" max="12" width="13" style="1" customWidth="1"/>
    <col min="13" max="13" width="14" style="2" customWidth="1"/>
    <col min="14" max="14" width="9" style="2" customWidth="1"/>
    <col min="15" max="15" width="14.875" style="2" customWidth="1"/>
    <col min="16" max="16" width="61.125" style="2" customWidth="1"/>
    <col min="17" max="17" width="22.75" style="2" customWidth="1"/>
    <col min="18" max="18" width="24" style="1" customWidth="1"/>
    <col min="19" max="19" width="23.375" style="1" customWidth="1"/>
    <col min="20" max="20" width="10.75" style="1" bestFit="1" customWidth="1"/>
    <col min="21" max="21" width="13" style="1" customWidth="1"/>
    <col min="22" max="16384" width="8.875" style="1"/>
  </cols>
  <sheetData>
    <row r="1" spans="1:19" ht="15">
      <c r="A1" s="94" t="s">
        <v>373</v>
      </c>
      <c r="M1" s="1"/>
      <c r="N1" s="1"/>
      <c r="O1" s="1"/>
      <c r="P1" s="1"/>
      <c r="Q1" s="1"/>
    </row>
    <row r="2" spans="1:19" ht="15.75">
      <c r="A2" s="244" t="s">
        <v>372</v>
      </c>
      <c r="B2" s="244"/>
      <c r="C2" s="244"/>
      <c r="D2" s="244"/>
      <c r="E2" s="244"/>
      <c r="F2" s="244"/>
      <c r="G2" s="244"/>
      <c r="H2" s="244"/>
      <c r="I2" s="244"/>
      <c r="J2" s="244"/>
      <c r="K2" s="244"/>
      <c r="L2" s="244"/>
      <c r="M2" s="244"/>
      <c r="N2" s="244"/>
      <c r="O2" s="244"/>
      <c r="P2" s="244"/>
      <c r="Q2" s="244"/>
      <c r="R2" s="244"/>
      <c r="S2" s="244"/>
    </row>
    <row r="3" spans="1:19" ht="15.75">
      <c r="A3" s="245" t="s">
        <v>371</v>
      </c>
      <c r="B3" s="245"/>
      <c r="C3" s="245"/>
      <c r="D3" s="245"/>
      <c r="E3" s="245"/>
      <c r="F3" s="245"/>
      <c r="G3" s="245"/>
      <c r="H3" s="245"/>
      <c r="I3" s="245"/>
      <c r="J3" s="245"/>
      <c r="K3" s="245"/>
      <c r="L3" s="245"/>
      <c r="M3" s="245"/>
      <c r="N3" s="245"/>
      <c r="O3" s="245"/>
      <c r="P3" s="245"/>
      <c r="Q3" s="245"/>
      <c r="R3" s="245"/>
      <c r="S3" s="245"/>
    </row>
    <row r="4" spans="1:19" ht="146.25" customHeight="1">
      <c r="A4" s="246" t="s">
        <v>374</v>
      </c>
      <c r="B4" s="247"/>
      <c r="C4" s="247"/>
      <c r="D4" s="247"/>
      <c r="E4" s="247"/>
      <c r="F4" s="247"/>
      <c r="G4" s="247"/>
      <c r="H4" s="247"/>
      <c r="I4" s="247"/>
      <c r="J4" s="247"/>
      <c r="K4" s="247"/>
      <c r="L4" s="247"/>
      <c r="M4" s="247"/>
      <c r="N4" s="247"/>
      <c r="O4" s="247"/>
      <c r="P4" s="247"/>
      <c r="Q4" s="247"/>
      <c r="R4" s="247"/>
      <c r="S4" s="248"/>
    </row>
    <row r="5" spans="1:19" ht="9" customHeight="1" thickBot="1">
      <c r="M5" s="1"/>
      <c r="N5" s="1"/>
      <c r="O5" s="1"/>
      <c r="P5" s="1"/>
      <c r="Q5" s="1"/>
    </row>
    <row r="6" spans="1:19" ht="27" customHeight="1" thickBot="1">
      <c r="A6" s="249" t="s">
        <v>370</v>
      </c>
      <c r="B6" s="250"/>
      <c r="C6" s="250"/>
      <c r="D6" s="250"/>
      <c r="E6" s="250"/>
      <c r="F6" s="250"/>
      <c r="G6" s="250"/>
      <c r="H6" s="250"/>
      <c r="I6" s="250"/>
      <c r="J6" s="250"/>
      <c r="K6" s="250"/>
      <c r="L6" s="249" t="s">
        <v>369</v>
      </c>
      <c r="M6" s="250"/>
      <c r="N6" s="250"/>
      <c r="O6" s="250"/>
      <c r="P6" s="250"/>
      <c r="Q6" s="250"/>
      <c r="R6" s="251"/>
    </row>
    <row r="7" spans="1:19" ht="75">
      <c r="A7" s="93" t="s">
        <v>368</v>
      </c>
      <c r="B7" s="92" t="s">
        <v>368</v>
      </c>
      <c r="C7" s="92" t="s">
        <v>367</v>
      </c>
      <c r="D7" s="92" t="s">
        <v>366</v>
      </c>
      <c r="E7" s="92" t="s">
        <v>365</v>
      </c>
      <c r="F7" s="92" t="s">
        <v>364</v>
      </c>
      <c r="G7" s="91" t="s">
        <v>363</v>
      </c>
      <c r="H7" s="89" t="s">
        <v>362</v>
      </c>
      <c r="I7" s="90" t="s">
        <v>357</v>
      </c>
      <c r="J7" s="89" t="s">
        <v>361</v>
      </c>
      <c r="K7" s="88" t="s">
        <v>360</v>
      </c>
      <c r="L7" s="87" t="s">
        <v>359</v>
      </c>
      <c r="M7" s="86" t="s">
        <v>358</v>
      </c>
      <c r="N7" s="85" t="s">
        <v>357</v>
      </c>
      <c r="O7" s="85" t="s">
        <v>356</v>
      </c>
      <c r="P7" s="84" t="s">
        <v>355</v>
      </c>
      <c r="Q7" s="84" t="s">
        <v>354</v>
      </c>
      <c r="R7" s="83" t="s">
        <v>353</v>
      </c>
      <c r="S7" s="82" t="s">
        <v>352</v>
      </c>
    </row>
    <row r="8" spans="1:19" ht="113.25" customHeight="1">
      <c r="A8" s="41">
        <v>1</v>
      </c>
      <c r="B8" s="81" t="s">
        <v>351</v>
      </c>
      <c r="C8" s="51" t="s">
        <v>322</v>
      </c>
      <c r="D8" s="38" t="s">
        <v>118</v>
      </c>
      <c r="E8" s="51" t="s">
        <v>350</v>
      </c>
      <c r="F8" s="80"/>
      <c r="G8" s="79"/>
      <c r="H8" s="78"/>
      <c r="I8" s="37"/>
      <c r="J8" s="77"/>
      <c r="K8" s="76"/>
      <c r="L8" s="46"/>
      <c r="M8" s="33"/>
      <c r="N8" s="33"/>
      <c r="O8" s="33"/>
      <c r="P8" s="33"/>
      <c r="Q8" s="33"/>
      <c r="R8" s="32"/>
      <c r="S8" s="19"/>
    </row>
    <row r="9" spans="1:19" ht="19.5" customHeight="1">
      <c r="A9" s="19" t="s">
        <v>349</v>
      </c>
      <c r="B9" s="39" t="s">
        <v>348</v>
      </c>
      <c r="C9" s="38"/>
      <c r="D9" s="39" t="s">
        <v>118</v>
      </c>
      <c r="E9" s="38" t="s">
        <v>347</v>
      </c>
      <c r="F9" s="37" t="s">
        <v>1</v>
      </c>
      <c r="G9" s="65">
        <v>48000</v>
      </c>
      <c r="H9" s="61">
        <v>0.22</v>
      </c>
      <c r="I9" s="37">
        <v>5</v>
      </c>
      <c r="J9" s="34">
        <f>G9*H9</f>
        <v>10560</v>
      </c>
      <c r="K9" s="36">
        <f>+J9*(1+I9/100)</f>
        <v>11088</v>
      </c>
      <c r="L9" s="35">
        <v>0.22</v>
      </c>
      <c r="M9" s="34">
        <f>+G9*L9</f>
        <v>10560</v>
      </c>
      <c r="N9" s="45">
        <v>5</v>
      </c>
      <c r="O9" s="64">
        <f>+M9*(1+N9/100)</f>
        <v>11088</v>
      </c>
      <c r="P9" s="33"/>
      <c r="Q9" s="33"/>
      <c r="R9" s="32"/>
      <c r="S9" s="19"/>
    </row>
    <row r="10" spans="1:19" ht="19.5" customHeight="1">
      <c r="A10" s="19" t="s">
        <v>346</v>
      </c>
      <c r="B10" s="39" t="s">
        <v>345</v>
      </c>
      <c r="C10" s="38"/>
      <c r="D10" s="39" t="s">
        <v>118</v>
      </c>
      <c r="E10" s="75" t="s">
        <v>344</v>
      </c>
      <c r="F10" s="37" t="s">
        <v>1</v>
      </c>
      <c r="G10" s="65">
        <v>90000</v>
      </c>
      <c r="H10" s="61">
        <v>0.3</v>
      </c>
      <c r="I10" s="37">
        <v>5</v>
      </c>
      <c r="J10" s="34">
        <f>G10*H10</f>
        <v>27000</v>
      </c>
      <c r="K10" s="36">
        <f>+J10*(1+I10/100)</f>
        <v>28350</v>
      </c>
      <c r="L10" s="46">
        <v>0.3</v>
      </c>
      <c r="M10" s="34">
        <f>+G10*L10</f>
        <v>27000</v>
      </c>
      <c r="N10" s="45">
        <v>5</v>
      </c>
      <c r="O10" s="64">
        <f>+M10*(1+N10/100)</f>
        <v>28350</v>
      </c>
      <c r="P10" s="33"/>
      <c r="Q10" s="33"/>
      <c r="R10" s="32"/>
      <c r="S10" s="19"/>
    </row>
    <row r="11" spans="1:19" ht="18.95" customHeight="1">
      <c r="A11" s="19" t="s">
        <v>343</v>
      </c>
      <c r="B11" s="39" t="s">
        <v>342</v>
      </c>
      <c r="C11" s="38"/>
      <c r="D11" s="39" t="s">
        <v>118</v>
      </c>
      <c r="E11" s="38" t="s">
        <v>341</v>
      </c>
      <c r="F11" s="37" t="s">
        <v>1</v>
      </c>
      <c r="G11" s="65">
        <v>140000</v>
      </c>
      <c r="H11" s="61">
        <v>0.37</v>
      </c>
      <c r="I11" s="37">
        <v>5</v>
      </c>
      <c r="J11" s="34">
        <f>G11*H11</f>
        <v>51800</v>
      </c>
      <c r="K11" s="36">
        <f>+J11*(1+I11/100)</f>
        <v>54390</v>
      </c>
      <c r="L11" s="46">
        <v>0.37</v>
      </c>
      <c r="M11" s="34">
        <f>+G11*L11</f>
        <v>51800</v>
      </c>
      <c r="N11" s="45">
        <v>5</v>
      </c>
      <c r="O11" s="64">
        <f>+M11*(1+N11/100)</f>
        <v>54390</v>
      </c>
      <c r="P11" s="33"/>
      <c r="Q11" s="33"/>
      <c r="R11" s="32"/>
      <c r="S11" s="19"/>
    </row>
    <row r="12" spans="1:19" ht="16.5" customHeight="1">
      <c r="A12" s="19"/>
      <c r="B12" s="39"/>
      <c r="C12" s="38"/>
      <c r="D12" s="39"/>
      <c r="E12" s="49" t="s">
        <v>340</v>
      </c>
      <c r="F12" s="37"/>
      <c r="G12" s="37"/>
      <c r="H12" s="61"/>
      <c r="I12" s="37"/>
      <c r="J12" s="44">
        <f>SUM(J9:J11)</f>
        <v>89360</v>
      </c>
      <c r="K12" s="47">
        <f>+J12*(1+I11/100)</f>
        <v>93828</v>
      </c>
      <c r="L12" s="46"/>
      <c r="M12" s="44">
        <f>SUM(M9:M11)</f>
        <v>89360</v>
      </c>
      <c r="N12" s="33">
        <v>5</v>
      </c>
      <c r="O12" s="69">
        <f>+M12*(1+N12/100)</f>
        <v>93828</v>
      </c>
      <c r="P12" s="33"/>
      <c r="Q12" s="33"/>
      <c r="R12" s="32"/>
      <c r="S12" s="19"/>
    </row>
    <row r="13" spans="1:19" ht="69.75" customHeight="1">
      <c r="A13" s="41">
        <v>2</v>
      </c>
      <c r="B13" s="40" t="s">
        <v>339</v>
      </c>
      <c r="C13" s="38" t="s">
        <v>338</v>
      </c>
      <c r="D13" s="39" t="s">
        <v>245</v>
      </c>
      <c r="E13" s="38" t="s">
        <v>337</v>
      </c>
      <c r="F13" s="37"/>
      <c r="G13" s="37"/>
      <c r="H13" s="61"/>
      <c r="I13" s="37"/>
      <c r="J13" s="44"/>
      <c r="K13" s="74"/>
      <c r="L13" s="46"/>
      <c r="M13" s="33"/>
      <c r="N13" s="33"/>
      <c r="O13" s="33"/>
      <c r="P13" s="33"/>
      <c r="Q13" s="33"/>
      <c r="R13" s="32"/>
      <c r="S13" s="19"/>
    </row>
    <row r="14" spans="1:19" ht="16.5" customHeight="1">
      <c r="A14" s="41" t="s">
        <v>336</v>
      </c>
      <c r="B14" s="40" t="s">
        <v>335</v>
      </c>
      <c r="C14" s="38"/>
      <c r="D14" s="39" t="s">
        <v>245</v>
      </c>
      <c r="E14" s="38" t="s">
        <v>334</v>
      </c>
      <c r="F14" s="37" t="s">
        <v>1</v>
      </c>
      <c r="G14" s="37">
        <v>4060000</v>
      </c>
      <c r="H14" s="61">
        <v>0.01</v>
      </c>
      <c r="I14" s="37">
        <v>5</v>
      </c>
      <c r="J14" s="34">
        <f>G14*H14</f>
        <v>40600</v>
      </c>
      <c r="K14" s="36">
        <f>+J14*(1+I14/100)</f>
        <v>42630</v>
      </c>
      <c r="L14" s="61">
        <v>0.01</v>
      </c>
      <c r="M14" s="34">
        <f>+G14*L14</f>
        <v>40600</v>
      </c>
      <c r="N14" s="33">
        <v>5</v>
      </c>
      <c r="O14" s="64">
        <f>+M14*(1+N14/100)</f>
        <v>42630</v>
      </c>
      <c r="P14" s="33"/>
      <c r="Q14" s="33"/>
      <c r="R14" s="32"/>
      <c r="S14" s="19"/>
    </row>
    <row r="15" spans="1:19" ht="16.5" customHeight="1">
      <c r="A15" s="41" t="s">
        <v>333</v>
      </c>
      <c r="B15" s="40" t="s">
        <v>332</v>
      </c>
      <c r="C15" s="38"/>
      <c r="D15" s="39" t="s">
        <v>245</v>
      </c>
      <c r="E15" s="38" t="s">
        <v>331</v>
      </c>
      <c r="F15" s="37" t="s">
        <v>1</v>
      </c>
      <c r="G15" s="37">
        <v>1300000</v>
      </c>
      <c r="H15" s="61">
        <v>1.2E-2</v>
      </c>
      <c r="I15" s="37">
        <v>5</v>
      </c>
      <c r="J15" s="34">
        <f>G15*H15</f>
        <v>15600</v>
      </c>
      <c r="K15" s="36">
        <f>+J15*(1+I15/100)</f>
        <v>16380</v>
      </c>
      <c r="L15" s="61">
        <v>1.2E-2</v>
      </c>
      <c r="M15" s="34">
        <f>+G15*L15</f>
        <v>15600</v>
      </c>
      <c r="N15" s="33">
        <v>5</v>
      </c>
      <c r="O15" s="64">
        <f>+M15*(1+N15/100)</f>
        <v>16380</v>
      </c>
      <c r="P15" s="33"/>
      <c r="Q15" s="33"/>
      <c r="R15" s="32"/>
      <c r="S15" s="19"/>
    </row>
    <row r="16" spans="1:19" ht="16.5" customHeight="1">
      <c r="A16" s="41" t="s">
        <v>330</v>
      </c>
      <c r="B16" s="40" t="s">
        <v>329</v>
      </c>
      <c r="C16" s="38"/>
      <c r="D16" s="39" t="s">
        <v>245</v>
      </c>
      <c r="E16" s="38" t="s">
        <v>328</v>
      </c>
      <c r="F16" s="37" t="s">
        <v>1</v>
      </c>
      <c r="G16" s="37">
        <v>180000</v>
      </c>
      <c r="H16" s="61">
        <v>0.02</v>
      </c>
      <c r="I16" s="37">
        <v>5</v>
      </c>
      <c r="J16" s="34">
        <f>G16*H16</f>
        <v>3600</v>
      </c>
      <c r="K16" s="36">
        <f>+J16*(1+I16/100)</f>
        <v>3780</v>
      </c>
      <c r="L16" s="61">
        <v>0.02</v>
      </c>
      <c r="M16" s="34">
        <f>+G16*L16</f>
        <v>3600</v>
      </c>
      <c r="N16" s="33">
        <v>5</v>
      </c>
      <c r="O16" s="64">
        <f>+M16*(1+N16/100)</f>
        <v>3780</v>
      </c>
      <c r="P16" s="33"/>
      <c r="Q16" s="33"/>
      <c r="R16" s="32"/>
      <c r="S16" s="19"/>
    </row>
    <row r="17" spans="1:19" ht="16.5" customHeight="1">
      <c r="A17" s="41" t="s">
        <v>327</v>
      </c>
      <c r="B17" s="40" t="s">
        <v>326</v>
      </c>
      <c r="C17" s="38"/>
      <c r="D17" s="39" t="s">
        <v>245</v>
      </c>
      <c r="E17" s="38" t="s">
        <v>325</v>
      </c>
      <c r="F17" s="37" t="s">
        <v>1</v>
      </c>
      <c r="G17" s="37">
        <v>900000</v>
      </c>
      <c r="H17" s="61">
        <v>3.1E-2</v>
      </c>
      <c r="I17" s="37">
        <v>5</v>
      </c>
      <c r="J17" s="34">
        <f>G17*H17</f>
        <v>27900</v>
      </c>
      <c r="K17" s="36">
        <f>+J17*(1+I17/100)</f>
        <v>29295</v>
      </c>
      <c r="L17" s="61">
        <v>3.1E-2</v>
      </c>
      <c r="M17" s="34">
        <f>+G17*L17</f>
        <v>27900</v>
      </c>
      <c r="N17" s="33">
        <v>5</v>
      </c>
      <c r="O17" s="64">
        <f>+M17*(1+N17/100)</f>
        <v>29295</v>
      </c>
      <c r="P17" s="33"/>
      <c r="Q17" s="33"/>
      <c r="R17" s="32"/>
      <c r="S17" s="19"/>
    </row>
    <row r="18" spans="1:19" ht="16.5" customHeight="1">
      <c r="A18" s="41"/>
      <c r="B18" s="39"/>
      <c r="C18" s="38"/>
      <c r="D18" s="39"/>
      <c r="E18" s="49" t="s">
        <v>324</v>
      </c>
      <c r="F18" s="37"/>
      <c r="G18" s="37"/>
      <c r="H18" s="61"/>
      <c r="I18" s="37"/>
      <c r="J18" s="44">
        <f>SUM(J14:J17)</f>
        <v>87700</v>
      </c>
      <c r="K18" s="47">
        <f>+J18*(1+I17/100)</f>
        <v>92085</v>
      </c>
      <c r="L18" s="46"/>
      <c r="M18" s="44">
        <f>SUM(M14:M17)</f>
        <v>87700</v>
      </c>
      <c r="N18" s="33">
        <v>5</v>
      </c>
      <c r="O18" s="69">
        <f>+M18*(1+N18/100)</f>
        <v>92085</v>
      </c>
      <c r="P18" s="33"/>
      <c r="Q18" s="33"/>
      <c r="R18" s="32"/>
      <c r="S18" s="19"/>
    </row>
    <row r="19" spans="1:19" ht="129.75" customHeight="1">
      <c r="A19" s="41">
        <v>3</v>
      </c>
      <c r="B19" s="40" t="s">
        <v>323</v>
      </c>
      <c r="C19" s="38" t="s">
        <v>322</v>
      </c>
      <c r="D19" s="39" t="s">
        <v>118</v>
      </c>
      <c r="E19" s="38" t="s">
        <v>321</v>
      </c>
      <c r="F19" s="33"/>
      <c r="G19" s="33"/>
      <c r="H19" s="33"/>
      <c r="I19" s="33"/>
      <c r="J19" s="33"/>
      <c r="K19" s="36"/>
      <c r="L19" s="19"/>
      <c r="M19" s="33"/>
      <c r="N19" s="33"/>
      <c r="O19" s="33"/>
      <c r="P19" s="33"/>
      <c r="Q19" s="33"/>
      <c r="R19" s="32"/>
      <c r="S19" s="19"/>
    </row>
    <row r="20" spans="1:19" ht="15.75" customHeight="1">
      <c r="A20" s="41" t="s">
        <v>320</v>
      </c>
      <c r="B20" s="40" t="s">
        <v>319</v>
      </c>
      <c r="C20" s="38"/>
      <c r="D20" s="39" t="s">
        <v>118</v>
      </c>
      <c r="E20" s="38" t="s">
        <v>318</v>
      </c>
      <c r="F20" s="37" t="s">
        <v>1</v>
      </c>
      <c r="G20" s="37">
        <v>12000</v>
      </c>
      <c r="H20" s="61">
        <v>0.67</v>
      </c>
      <c r="I20" s="37">
        <v>5</v>
      </c>
      <c r="J20" s="34">
        <f>G20*H20</f>
        <v>8040.0000000000009</v>
      </c>
      <c r="K20" s="36">
        <f>+J20*(1+I20/100)</f>
        <v>8442.0000000000018</v>
      </c>
      <c r="L20" s="61">
        <v>0.67</v>
      </c>
      <c r="M20" s="34">
        <f>+G20*L20</f>
        <v>8040.0000000000009</v>
      </c>
      <c r="N20" s="33">
        <v>5</v>
      </c>
      <c r="O20" s="64">
        <f>+M20*(1+N20/100)</f>
        <v>8442.0000000000018</v>
      </c>
      <c r="P20" s="33"/>
      <c r="Q20" s="33"/>
      <c r="R20" s="32"/>
      <c r="S20" s="19"/>
    </row>
    <row r="21" spans="1:19" ht="18" customHeight="1">
      <c r="A21" s="41" t="s">
        <v>317</v>
      </c>
      <c r="B21" s="40" t="s">
        <v>316</v>
      </c>
      <c r="C21" s="38"/>
      <c r="D21" s="39" t="s">
        <v>118</v>
      </c>
      <c r="E21" s="38" t="s">
        <v>315</v>
      </c>
      <c r="F21" s="37" t="s">
        <v>1</v>
      </c>
      <c r="G21" s="37">
        <v>12000</v>
      </c>
      <c r="H21" s="61">
        <v>1.1399999999999999</v>
      </c>
      <c r="I21" s="37">
        <v>5</v>
      </c>
      <c r="J21" s="34">
        <f>G21*H21</f>
        <v>13679.999999999998</v>
      </c>
      <c r="K21" s="36">
        <f>+J21*(1+I21/100)</f>
        <v>14363.999999999998</v>
      </c>
      <c r="L21" s="61">
        <v>1.1399999999999999</v>
      </c>
      <c r="M21" s="34">
        <f>+G21*L21</f>
        <v>13679.999999999998</v>
      </c>
      <c r="N21" s="33">
        <v>5</v>
      </c>
      <c r="O21" s="64">
        <f>+M21*(1+N21/100)</f>
        <v>14363.999999999998</v>
      </c>
      <c r="P21" s="33"/>
      <c r="Q21" s="33"/>
      <c r="R21" s="32"/>
      <c r="S21" s="19"/>
    </row>
    <row r="22" spans="1:19" ht="16.5" customHeight="1">
      <c r="A22" s="41"/>
      <c r="B22" s="39"/>
      <c r="C22" s="38"/>
      <c r="D22" s="39"/>
      <c r="E22" s="49" t="s">
        <v>314</v>
      </c>
      <c r="F22" s="37"/>
      <c r="G22" s="37"/>
      <c r="H22" s="61"/>
      <c r="I22" s="37"/>
      <c r="J22" s="44">
        <f>SUM(J20:J21)</f>
        <v>21720</v>
      </c>
      <c r="K22" s="47">
        <f>+J22*(1+I21/100)</f>
        <v>22806</v>
      </c>
      <c r="L22" s="46"/>
      <c r="M22" s="44">
        <f>SUM(M20:M21)</f>
        <v>21720</v>
      </c>
      <c r="N22" s="33">
        <v>5</v>
      </c>
      <c r="O22" s="69">
        <f>+M22*(1+N22/100)</f>
        <v>22806</v>
      </c>
      <c r="P22" s="33"/>
      <c r="Q22" s="33"/>
      <c r="R22" s="32"/>
      <c r="S22" s="19"/>
    </row>
    <row r="23" spans="1:19" ht="128.25" customHeight="1">
      <c r="A23" s="41">
        <v>4</v>
      </c>
      <c r="B23" s="40" t="s">
        <v>313</v>
      </c>
      <c r="C23" s="38" t="s">
        <v>312</v>
      </c>
      <c r="D23" s="39" t="s">
        <v>118</v>
      </c>
      <c r="E23" s="38" t="s">
        <v>311</v>
      </c>
      <c r="F23" s="37" t="s">
        <v>1</v>
      </c>
      <c r="G23" s="65">
        <v>9000</v>
      </c>
      <c r="H23" s="61">
        <v>1.75</v>
      </c>
      <c r="I23" s="37">
        <v>5</v>
      </c>
      <c r="J23" s="34">
        <f>G23*H23</f>
        <v>15750</v>
      </c>
      <c r="K23" s="36">
        <f>+J23*(1+I23/100)</f>
        <v>16537.5</v>
      </c>
      <c r="L23" s="46">
        <v>1.75</v>
      </c>
      <c r="M23" s="34">
        <f>+G23*L23</f>
        <v>15750</v>
      </c>
      <c r="N23" s="98">
        <v>5</v>
      </c>
      <c r="O23" s="73">
        <f>+M23*(1+N23/100)</f>
        <v>16537.5</v>
      </c>
      <c r="P23" s="38" t="s">
        <v>378</v>
      </c>
      <c r="Q23" s="33"/>
      <c r="R23" s="32"/>
      <c r="S23" s="19"/>
    </row>
    <row r="24" spans="1:19" ht="81" customHeight="1">
      <c r="A24" s="41">
        <v>5</v>
      </c>
      <c r="B24" s="40" t="s">
        <v>310</v>
      </c>
      <c r="C24" s="38" t="s">
        <v>309</v>
      </c>
      <c r="D24" s="39" t="s">
        <v>245</v>
      </c>
      <c r="E24" s="38" t="s">
        <v>308</v>
      </c>
      <c r="F24" s="37"/>
      <c r="G24" s="65"/>
      <c r="H24" s="61"/>
      <c r="I24" s="37"/>
      <c r="J24" s="34"/>
      <c r="K24" s="36"/>
      <c r="L24" s="46"/>
      <c r="M24" s="33"/>
      <c r="N24" s="33"/>
      <c r="O24" s="33"/>
      <c r="P24" s="72"/>
      <c r="Q24" s="33"/>
      <c r="R24" s="32"/>
      <c r="S24" s="19"/>
    </row>
    <row r="25" spans="1:19" ht="20.25" customHeight="1">
      <c r="A25" s="41" t="s">
        <v>307</v>
      </c>
      <c r="B25" s="40" t="s">
        <v>306</v>
      </c>
      <c r="C25" s="38"/>
      <c r="D25" s="39" t="s">
        <v>245</v>
      </c>
      <c r="E25" s="38" t="s">
        <v>305</v>
      </c>
      <c r="F25" s="37" t="s">
        <v>1</v>
      </c>
      <c r="G25" s="65">
        <v>150000</v>
      </c>
      <c r="H25" s="61">
        <v>0.01</v>
      </c>
      <c r="I25" s="37">
        <v>5</v>
      </c>
      <c r="J25" s="34">
        <f>G25*H25</f>
        <v>1500</v>
      </c>
      <c r="K25" s="36">
        <f>+J25*(1+I25/100)</f>
        <v>1575</v>
      </c>
      <c r="L25" s="46">
        <v>0.01</v>
      </c>
      <c r="M25" s="34">
        <f>+G25*L25</f>
        <v>1500</v>
      </c>
      <c r="N25" s="33">
        <v>5</v>
      </c>
      <c r="O25" s="73">
        <f>+M25*(1+N25/100)</f>
        <v>1575</v>
      </c>
      <c r="P25" s="72"/>
      <c r="Q25" s="33"/>
      <c r="R25" s="32"/>
      <c r="S25" s="19"/>
    </row>
    <row r="26" spans="1:19" ht="21.75" customHeight="1">
      <c r="A26" s="41" t="s">
        <v>304</v>
      </c>
      <c r="B26" s="40" t="s">
        <v>303</v>
      </c>
      <c r="C26" s="38"/>
      <c r="D26" s="39" t="s">
        <v>245</v>
      </c>
      <c r="E26" s="38" t="s">
        <v>302</v>
      </c>
      <c r="F26" s="37" t="s">
        <v>1</v>
      </c>
      <c r="G26" s="65">
        <v>150000</v>
      </c>
      <c r="H26" s="61">
        <v>0.01</v>
      </c>
      <c r="I26" s="37">
        <v>5</v>
      </c>
      <c r="J26" s="34">
        <f>G26*H26</f>
        <v>1500</v>
      </c>
      <c r="K26" s="36">
        <f>+J26*(1+I26/100)</f>
        <v>1575</v>
      </c>
      <c r="L26" s="46">
        <v>0.01</v>
      </c>
      <c r="M26" s="34">
        <f>+G26*L26</f>
        <v>1500</v>
      </c>
      <c r="N26" s="33">
        <v>5</v>
      </c>
      <c r="O26" s="73">
        <f>+M26*(1+N26/100)</f>
        <v>1575</v>
      </c>
      <c r="P26" s="72"/>
      <c r="Q26" s="33"/>
      <c r="R26" s="32"/>
      <c r="S26" s="19"/>
    </row>
    <row r="27" spans="1:19" ht="19.5" customHeight="1">
      <c r="A27" s="41" t="s">
        <v>301</v>
      </c>
      <c r="B27" s="40" t="s">
        <v>300</v>
      </c>
      <c r="C27" s="38"/>
      <c r="D27" s="39" t="s">
        <v>245</v>
      </c>
      <c r="E27" s="38" t="s">
        <v>299</v>
      </c>
      <c r="F27" s="37" t="s">
        <v>1</v>
      </c>
      <c r="G27" s="65">
        <v>10000</v>
      </c>
      <c r="H27" s="61">
        <v>0.05</v>
      </c>
      <c r="I27" s="37">
        <v>5</v>
      </c>
      <c r="J27" s="34">
        <f>G27*H27</f>
        <v>500</v>
      </c>
      <c r="K27" s="36">
        <f>+J27*(1+I27/100)</f>
        <v>525</v>
      </c>
      <c r="L27" s="46">
        <v>0.05</v>
      </c>
      <c r="M27" s="34">
        <f>+G27*L27</f>
        <v>500</v>
      </c>
      <c r="N27" s="33">
        <v>5</v>
      </c>
      <c r="O27" s="73">
        <f>+M27*(1+N27/100)</f>
        <v>525</v>
      </c>
      <c r="P27" s="72"/>
      <c r="Q27" s="33"/>
      <c r="R27" s="32"/>
      <c r="S27" s="19"/>
    </row>
    <row r="28" spans="1:19" ht="19.5" customHeight="1">
      <c r="A28" s="41"/>
      <c r="B28" s="39"/>
      <c r="C28" s="38"/>
      <c r="D28" s="39"/>
      <c r="E28" s="49" t="s">
        <v>298</v>
      </c>
      <c r="F28" s="37"/>
      <c r="G28" s="65"/>
      <c r="H28" s="61"/>
      <c r="I28" s="37"/>
      <c r="J28" s="44">
        <f>SUM(J25:J27)</f>
        <v>3500</v>
      </c>
      <c r="K28" s="47">
        <f>+J28*(1+I27/100)</f>
        <v>3675</v>
      </c>
      <c r="L28" s="46"/>
      <c r="M28" s="69">
        <f>SUM(M25:M27)</f>
        <v>3500</v>
      </c>
      <c r="N28" s="33">
        <v>5</v>
      </c>
      <c r="O28" s="69">
        <f>+M28*(1+N28/100)</f>
        <v>3675</v>
      </c>
      <c r="P28" s="33"/>
      <c r="Q28" s="33"/>
      <c r="R28" s="32"/>
      <c r="S28" s="19"/>
    </row>
    <row r="29" spans="1:19" ht="109.5" customHeight="1">
      <c r="A29" s="41">
        <v>6</v>
      </c>
      <c r="B29" s="40" t="s">
        <v>297</v>
      </c>
      <c r="C29" s="38" t="s">
        <v>296</v>
      </c>
      <c r="D29" s="39" t="s">
        <v>245</v>
      </c>
      <c r="E29" s="38" t="s">
        <v>377</v>
      </c>
      <c r="F29" s="37"/>
      <c r="G29" s="65"/>
      <c r="H29" s="61"/>
      <c r="I29" s="37"/>
      <c r="J29" s="34"/>
      <c r="K29" s="36"/>
      <c r="L29" s="46"/>
      <c r="M29" s="33"/>
      <c r="N29" s="33"/>
      <c r="O29" s="33"/>
      <c r="P29" s="53"/>
      <c r="Q29" s="33"/>
      <c r="R29" s="32"/>
      <c r="S29" s="19"/>
    </row>
    <row r="30" spans="1:19" ht="18.95" customHeight="1">
      <c r="A30" s="41" t="s">
        <v>295</v>
      </c>
      <c r="B30" s="40" t="s">
        <v>294</v>
      </c>
      <c r="C30" s="38"/>
      <c r="D30" s="39" t="s">
        <v>245</v>
      </c>
      <c r="E30" s="38" t="s">
        <v>293</v>
      </c>
      <c r="F30" s="37" t="s">
        <v>1</v>
      </c>
      <c r="G30" s="65">
        <v>90000</v>
      </c>
      <c r="H30" s="61">
        <v>0.09</v>
      </c>
      <c r="I30" s="37">
        <v>5</v>
      </c>
      <c r="J30" s="34">
        <f>G30*H30</f>
        <v>8100</v>
      </c>
      <c r="K30" s="36">
        <f>+J30*(1+I30/100)</f>
        <v>8505</v>
      </c>
      <c r="L30" s="46">
        <v>0.09</v>
      </c>
      <c r="M30" s="34">
        <f>+G30*L30</f>
        <v>8100</v>
      </c>
      <c r="N30" s="33">
        <v>5</v>
      </c>
      <c r="O30" s="64">
        <f t="shared" ref="O30:O35" si="0">+M30*(1+N30/100)</f>
        <v>8505</v>
      </c>
      <c r="P30" s="53" t="s">
        <v>376</v>
      </c>
      <c r="Q30" s="33"/>
      <c r="R30" s="32"/>
      <c r="S30" s="19"/>
    </row>
    <row r="31" spans="1:19" ht="18" customHeight="1">
      <c r="A31" s="41" t="s">
        <v>292</v>
      </c>
      <c r="B31" s="40" t="s">
        <v>291</v>
      </c>
      <c r="C31" s="38"/>
      <c r="D31" s="39" t="s">
        <v>245</v>
      </c>
      <c r="E31" s="38" t="s">
        <v>290</v>
      </c>
      <c r="F31" s="37" t="s">
        <v>1</v>
      </c>
      <c r="G31" s="65">
        <v>90000</v>
      </c>
      <c r="H31" s="61">
        <v>0.11</v>
      </c>
      <c r="I31" s="37">
        <v>5</v>
      </c>
      <c r="J31" s="34">
        <f>G31*H31</f>
        <v>9900</v>
      </c>
      <c r="K31" s="36">
        <f>+J31*(1+I31/100)</f>
        <v>10395</v>
      </c>
      <c r="L31" s="46">
        <v>0.11</v>
      </c>
      <c r="M31" s="34">
        <f>+G31*L31</f>
        <v>9900</v>
      </c>
      <c r="N31" s="33">
        <v>5</v>
      </c>
      <c r="O31" s="64">
        <f t="shared" si="0"/>
        <v>10395</v>
      </c>
      <c r="P31" s="33"/>
      <c r="Q31" s="33"/>
      <c r="R31" s="32"/>
      <c r="S31" s="19"/>
    </row>
    <row r="32" spans="1:19" ht="18" customHeight="1">
      <c r="A32" s="41" t="s">
        <v>289</v>
      </c>
      <c r="B32" s="40" t="s">
        <v>288</v>
      </c>
      <c r="C32" s="38"/>
      <c r="D32" s="39" t="s">
        <v>245</v>
      </c>
      <c r="E32" s="38" t="s">
        <v>287</v>
      </c>
      <c r="F32" s="37" t="s">
        <v>1</v>
      </c>
      <c r="G32" s="65">
        <v>90000</v>
      </c>
      <c r="H32" s="61">
        <v>0.12</v>
      </c>
      <c r="I32" s="37">
        <v>5</v>
      </c>
      <c r="J32" s="34">
        <f>G32*H32</f>
        <v>10800</v>
      </c>
      <c r="K32" s="36">
        <f>+J32*(1+I32/100)</f>
        <v>11340</v>
      </c>
      <c r="L32" s="46">
        <v>0.12</v>
      </c>
      <c r="M32" s="34">
        <f>+G32*L32</f>
        <v>10800</v>
      </c>
      <c r="N32" s="33">
        <v>5</v>
      </c>
      <c r="O32" s="64">
        <f t="shared" si="0"/>
        <v>11340</v>
      </c>
      <c r="P32" s="33"/>
      <c r="Q32" s="33"/>
      <c r="R32" s="32"/>
      <c r="S32" s="19"/>
    </row>
    <row r="33" spans="1:19" ht="20.25" customHeight="1">
      <c r="A33" s="41" t="s">
        <v>286</v>
      </c>
      <c r="B33" s="40" t="s">
        <v>285</v>
      </c>
      <c r="C33" s="38"/>
      <c r="D33" s="39" t="s">
        <v>245</v>
      </c>
      <c r="E33" s="38" t="s">
        <v>284</v>
      </c>
      <c r="F33" s="37" t="s">
        <v>1</v>
      </c>
      <c r="G33" s="65">
        <v>18000</v>
      </c>
      <c r="H33" s="61">
        <v>0.14000000000000001</v>
      </c>
      <c r="I33" s="37">
        <v>5</v>
      </c>
      <c r="J33" s="34">
        <f>G33*H33</f>
        <v>2520.0000000000005</v>
      </c>
      <c r="K33" s="36">
        <f>+J33*(1+I33/100)</f>
        <v>2646.0000000000005</v>
      </c>
      <c r="L33" s="46">
        <v>0.14000000000000001</v>
      </c>
      <c r="M33" s="34">
        <f>+G33*L33</f>
        <v>2520.0000000000005</v>
      </c>
      <c r="N33" s="33">
        <v>5</v>
      </c>
      <c r="O33" s="64">
        <f t="shared" si="0"/>
        <v>2646.0000000000005</v>
      </c>
      <c r="P33" s="33"/>
      <c r="Q33" s="33"/>
      <c r="R33" s="32"/>
      <c r="S33" s="19"/>
    </row>
    <row r="34" spans="1:19" ht="20.25" customHeight="1">
      <c r="A34" s="41" t="s">
        <v>283</v>
      </c>
      <c r="B34" s="40" t="s">
        <v>282</v>
      </c>
      <c r="C34" s="38"/>
      <c r="D34" s="39" t="s">
        <v>245</v>
      </c>
      <c r="E34" s="38" t="s">
        <v>281</v>
      </c>
      <c r="F34" s="37" t="s">
        <v>1</v>
      </c>
      <c r="G34" s="65">
        <v>9000</v>
      </c>
      <c r="H34" s="61">
        <v>0.17</v>
      </c>
      <c r="I34" s="37">
        <v>5</v>
      </c>
      <c r="J34" s="34">
        <f>G34*H34</f>
        <v>1530</v>
      </c>
      <c r="K34" s="36">
        <f>+J34*(1+I34/100)</f>
        <v>1606.5</v>
      </c>
      <c r="L34" s="46">
        <v>0.17</v>
      </c>
      <c r="M34" s="34">
        <f>+G34*L34</f>
        <v>1530</v>
      </c>
      <c r="N34" s="33">
        <v>5</v>
      </c>
      <c r="O34" s="64">
        <f t="shared" si="0"/>
        <v>1606.5</v>
      </c>
      <c r="P34" s="33"/>
      <c r="Q34" s="33"/>
      <c r="R34" s="32"/>
      <c r="S34" s="19"/>
    </row>
    <row r="35" spans="1:19" ht="20.25" customHeight="1">
      <c r="A35" s="41"/>
      <c r="B35" s="39"/>
      <c r="C35" s="38"/>
      <c r="D35" s="39"/>
      <c r="E35" s="49" t="s">
        <v>280</v>
      </c>
      <c r="F35" s="37"/>
      <c r="G35" s="65"/>
      <c r="H35" s="61"/>
      <c r="I35" s="37"/>
      <c r="J35" s="44">
        <f>SUM(J30:J34)</f>
        <v>32850</v>
      </c>
      <c r="K35" s="47">
        <f>+J35*(1+I34/100)</f>
        <v>34492.5</v>
      </c>
      <c r="L35" s="46"/>
      <c r="M35" s="44">
        <f>SUM(M30:M34)</f>
        <v>32850</v>
      </c>
      <c r="N35" s="33">
        <v>5</v>
      </c>
      <c r="O35" s="69">
        <f t="shared" si="0"/>
        <v>34492.5</v>
      </c>
      <c r="P35" s="33"/>
      <c r="Q35" s="33"/>
      <c r="R35" s="32"/>
      <c r="S35" s="19"/>
    </row>
    <row r="36" spans="1:19" ht="125.25" customHeight="1">
      <c r="A36" s="41">
        <v>7</v>
      </c>
      <c r="B36" s="40" t="s">
        <v>279</v>
      </c>
      <c r="C36" s="38" t="s">
        <v>278</v>
      </c>
      <c r="D36" s="39" t="s">
        <v>245</v>
      </c>
      <c r="E36" s="38" t="s">
        <v>277</v>
      </c>
      <c r="F36" s="37"/>
      <c r="G36" s="65"/>
      <c r="H36" s="61"/>
      <c r="I36" s="37"/>
      <c r="J36" s="34"/>
      <c r="K36" s="36"/>
      <c r="L36" s="46"/>
      <c r="M36" s="33"/>
      <c r="N36" s="33"/>
      <c r="O36" s="33"/>
      <c r="P36" s="33"/>
      <c r="Q36" s="33"/>
      <c r="R36" s="32"/>
      <c r="S36" s="19"/>
    </row>
    <row r="37" spans="1:19" ht="20.25" customHeight="1">
      <c r="A37" s="41" t="s">
        <v>276</v>
      </c>
      <c r="B37" s="40" t="s">
        <v>275</v>
      </c>
      <c r="C37" s="38"/>
      <c r="D37" s="39" t="s">
        <v>245</v>
      </c>
      <c r="E37" s="71" t="s">
        <v>274</v>
      </c>
      <c r="F37" s="37" t="s">
        <v>1</v>
      </c>
      <c r="G37" s="65">
        <v>48000</v>
      </c>
      <c r="H37" s="61">
        <v>0.15</v>
      </c>
      <c r="I37" s="37">
        <v>5</v>
      </c>
      <c r="J37" s="34">
        <f>G37*H37</f>
        <v>7200</v>
      </c>
      <c r="K37" s="36">
        <f>+J37*(1+I37/100)</f>
        <v>7560</v>
      </c>
      <c r="L37" s="46">
        <v>0.15</v>
      </c>
      <c r="M37" s="34">
        <f>+G37*L37</f>
        <v>7200</v>
      </c>
      <c r="N37" s="33">
        <v>5</v>
      </c>
      <c r="O37" s="64">
        <f>+M37*(1+N37/100)</f>
        <v>7560</v>
      </c>
      <c r="P37" s="33"/>
      <c r="Q37" s="33"/>
      <c r="R37" s="32"/>
      <c r="S37" s="19"/>
    </row>
    <row r="38" spans="1:19" ht="19.5" customHeight="1">
      <c r="A38" s="41" t="s">
        <v>273</v>
      </c>
      <c r="B38" s="40" t="s">
        <v>272</v>
      </c>
      <c r="C38" s="38"/>
      <c r="D38" s="39" t="s">
        <v>245</v>
      </c>
      <c r="E38" s="38" t="s">
        <v>271</v>
      </c>
      <c r="F38" s="37" t="s">
        <v>1</v>
      </c>
      <c r="G38" s="65">
        <v>48000</v>
      </c>
      <c r="H38" s="61">
        <v>0.22</v>
      </c>
      <c r="I38" s="37">
        <v>5</v>
      </c>
      <c r="J38" s="34">
        <f>G38*H38</f>
        <v>10560</v>
      </c>
      <c r="K38" s="36">
        <f>+J38*(1+I38/100)</f>
        <v>11088</v>
      </c>
      <c r="L38" s="46">
        <v>0.22</v>
      </c>
      <c r="M38" s="34">
        <f>+G38*L38</f>
        <v>10560</v>
      </c>
      <c r="N38" s="33">
        <v>5</v>
      </c>
      <c r="O38" s="64">
        <f>+M38*(1+N38/100)</f>
        <v>11088</v>
      </c>
      <c r="P38" s="33"/>
      <c r="Q38" s="33"/>
      <c r="R38" s="32"/>
      <c r="S38" s="19"/>
    </row>
    <row r="39" spans="1:19" ht="18" customHeight="1">
      <c r="A39" s="41" t="s">
        <v>270</v>
      </c>
      <c r="B39" s="40" t="s">
        <v>269</v>
      </c>
      <c r="C39" s="38"/>
      <c r="D39" s="39" t="s">
        <v>245</v>
      </c>
      <c r="E39" s="38" t="s">
        <v>268</v>
      </c>
      <c r="F39" s="37" t="s">
        <v>1</v>
      </c>
      <c r="G39" s="65">
        <v>90000</v>
      </c>
      <c r="H39" s="61">
        <v>0.31</v>
      </c>
      <c r="I39" s="37">
        <v>5</v>
      </c>
      <c r="J39" s="34">
        <f>G39*H39</f>
        <v>27900</v>
      </c>
      <c r="K39" s="36">
        <f>+J39*(1+I39/100)</f>
        <v>29295</v>
      </c>
      <c r="L39" s="46">
        <v>0.31</v>
      </c>
      <c r="M39" s="34">
        <f>+G39*L39</f>
        <v>27900</v>
      </c>
      <c r="N39" s="33">
        <v>5</v>
      </c>
      <c r="O39" s="64">
        <f>+M39*(1+N39/100)</f>
        <v>29295</v>
      </c>
      <c r="P39" s="33"/>
      <c r="Q39" s="33"/>
      <c r="R39" s="32"/>
      <c r="S39" s="19"/>
    </row>
    <row r="40" spans="1:19" ht="19.5" customHeight="1">
      <c r="A40" s="41"/>
      <c r="B40" s="39"/>
      <c r="C40" s="38"/>
      <c r="D40" s="39"/>
      <c r="E40" s="70" t="s">
        <v>267</v>
      </c>
      <c r="F40" s="37"/>
      <c r="G40" s="65"/>
      <c r="H40" s="61"/>
      <c r="I40" s="37"/>
      <c r="J40" s="44">
        <f>SUM(J37:J39)</f>
        <v>45660</v>
      </c>
      <c r="K40" s="47">
        <f>+J40*(1+I39/100)</f>
        <v>47943</v>
      </c>
      <c r="L40" s="46"/>
      <c r="M40" s="69">
        <f>SUM(M37:M39)</f>
        <v>45660</v>
      </c>
      <c r="N40" s="33">
        <v>5</v>
      </c>
      <c r="O40" s="69">
        <f>+M40*(1+N40/100)</f>
        <v>47943</v>
      </c>
      <c r="P40" s="33"/>
      <c r="Q40" s="33"/>
      <c r="R40" s="32"/>
      <c r="S40" s="19"/>
    </row>
    <row r="41" spans="1:19" ht="108.75" customHeight="1">
      <c r="A41" s="41">
        <v>8</v>
      </c>
      <c r="B41" s="40" t="s">
        <v>266</v>
      </c>
      <c r="C41" s="38" t="s">
        <v>265</v>
      </c>
      <c r="D41" s="3" t="s">
        <v>245</v>
      </c>
      <c r="E41" s="38" t="s">
        <v>264</v>
      </c>
      <c r="F41" s="37"/>
      <c r="G41" s="65"/>
      <c r="H41" s="61"/>
      <c r="I41" s="37"/>
      <c r="J41" s="44"/>
      <c r="K41" s="36"/>
      <c r="L41" s="35"/>
      <c r="M41" s="33"/>
      <c r="N41" s="33"/>
      <c r="O41" s="33"/>
      <c r="P41" s="33"/>
      <c r="Q41" s="33"/>
      <c r="R41" s="32"/>
      <c r="S41" s="19"/>
    </row>
    <row r="42" spans="1:19" ht="21.75" customHeight="1">
      <c r="A42" s="41" t="s">
        <v>263</v>
      </c>
      <c r="B42" s="40" t="s">
        <v>262</v>
      </c>
      <c r="C42" s="38"/>
      <c r="D42" s="39" t="s">
        <v>245</v>
      </c>
      <c r="E42" s="38" t="s">
        <v>261</v>
      </c>
      <c r="F42" s="37" t="s">
        <v>1</v>
      </c>
      <c r="G42" s="65">
        <v>2600000</v>
      </c>
      <c r="H42" s="61">
        <v>0.02</v>
      </c>
      <c r="I42" s="37">
        <v>5</v>
      </c>
      <c r="J42" s="34">
        <f>G42*H42</f>
        <v>52000</v>
      </c>
      <c r="K42" s="36">
        <f>+J42*(1+I42/100)</f>
        <v>54600</v>
      </c>
      <c r="L42" s="61">
        <v>0.02</v>
      </c>
      <c r="M42" s="34">
        <f>+G42*L42</f>
        <v>52000</v>
      </c>
      <c r="N42" s="33">
        <v>5</v>
      </c>
      <c r="O42" s="64">
        <f>+M42*(1+N42/100)</f>
        <v>54600</v>
      </c>
      <c r="P42" s="33"/>
      <c r="Q42" s="33"/>
      <c r="R42" s="32"/>
      <c r="S42" s="19"/>
    </row>
    <row r="43" spans="1:19" ht="22.5" customHeight="1">
      <c r="A43" s="41" t="s">
        <v>260</v>
      </c>
      <c r="B43" s="40" t="s">
        <v>259</v>
      </c>
      <c r="C43" s="38"/>
      <c r="D43" s="39" t="s">
        <v>245</v>
      </c>
      <c r="E43" s="38" t="s">
        <v>258</v>
      </c>
      <c r="F43" s="37" t="s">
        <v>1</v>
      </c>
      <c r="G43" s="65">
        <v>800000</v>
      </c>
      <c r="H43" s="61">
        <v>0.03</v>
      </c>
      <c r="I43" s="37">
        <v>5</v>
      </c>
      <c r="J43" s="34">
        <f>G43*H43</f>
        <v>24000</v>
      </c>
      <c r="K43" s="36">
        <f>+J43*(1+I43/100)</f>
        <v>25200</v>
      </c>
      <c r="L43" s="61">
        <v>0.03</v>
      </c>
      <c r="M43" s="34">
        <f>+G43*L43</f>
        <v>24000</v>
      </c>
      <c r="N43" s="33">
        <v>5</v>
      </c>
      <c r="O43" s="64">
        <f>+M43*(1+N43/100)</f>
        <v>25200</v>
      </c>
      <c r="P43" s="33"/>
      <c r="Q43" s="33"/>
      <c r="R43" s="32"/>
      <c r="S43" s="19"/>
    </row>
    <row r="44" spans="1:19" ht="22.5" customHeight="1">
      <c r="A44" s="41"/>
      <c r="B44" s="39"/>
      <c r="C44" s="38"/>
      <c r="D44" s="39"/>
      <c r="E44" s="49" t="s">
        <v>257</v>
      </c>
      <c r="F44" s="37"/>
      <c r="G44" s="65"/>
      <c r="H44" s="61"/>
      <c r="I44" s="37"/>
      <c r="J44" s="44">
        <f>SUM(J42:J43)</f>
        <v>76000</v>
      </c>
      <c r="K44" s="47">
        <f>+J44*(1+I43/100)</f>
        <v>79800</v>
      </c>
      <c r="L44" s="46"/>
      <c r="M44" s="44">
        <f>SUM(M42:M43)</f>
        <v>76000</v>
      </c>
      <c r="N44" s="33">
        <v>5</v>
      </c>
      <c r="O44" s="69">
        <f>+M44*(1+N44/100)</f>
        <v>79800</v>
      </c>
      <c r="P44" s="33"/>
      <c r="Q44" s="33"/>
      <c r="R44" s="32"/>
      <c r="S44" s="19"/>
    </row>
    <row r="45" spans="1:19" ht="108.75" customHeight="1">
      <c r="A45" s="41">
        <v>9</v>
      </c>
      <c r="B45" s="40" t="s">
        <v>256</v>
      </c>
      <c r="C45" s="67" t="s">
        <v>255</v>
      </c>
      <c r="D45" s="66" t="s">
        <v>245</v>
      </c>
      <c r="E45" s="38" t="s">
        <v>254</v>
      </c>
      <c r="F45" s="37"/>
      <c r="G45" s="65"/>
      <c r="H45" s="61"/>
      <c r="I45" s="37"/>
      <c r="J45" s="44"/>
      <c r="K45" s="36"/>
      <c r="L45" s="35"/>
      <c r="M45" s="33"/>
      <c r="N45" s="33"/>
      <c r="O45" s="33"/>
      <c r="P45" s="33"/>
      <c r="Q45" s="33"/>
      <c r="R45" s="32"/>
      <c r="S45" s="19"/>
    </row>
    <row r="46" spans="1:19" ht="14.25" customHeight="1">
      <c r="A46" s="41" t="s">
        <v>253</v>
      </c>
      <c r="B46" s="40" t="s">
        <v>252</v>
      </c>
      <c r="C46" s="67"/>
      <c r="D46" s="66" t="s">
        <v>245</v>
      </c>
      <c r="E46" s="38" t="s">
        <v>251</v>
      </c>
      <c r="F46" s="37" t="s">
        <v>1</v>
      </c>
      <c r="G46" s="65">
        <v>1700000</v>
      </c>
      <c r="H46" s="61">
        <v>0.01</v>
      </c>
      <c r="I46" s="37">
        <v>5</v>
      </c>
      <c r="J46" s="34">
        <f>G46*H46</f>
        <v>17000</v>
      </c>
      <c r="K46" s="36">
        <f>+J46*(1+I46/100)</f>
        <v>17850</v>
      </c>
      <c r="L46" s="46">
        <v>0.01</v>
      </c>
      <c r="M46" s="34">
        <f>+G46*L46</f>
        <v>17000</v>
      </c>
      <c r="N46" s="33">
        <v>5</v>
      </c>
      <c r="O46" s="64">
        <f t="shared" ref="O46:O51" si="1">+M46*(1+N46/100)</f>
        <v>17850</v>
      </c>
      <c r="P46" s="33"/>
      <c r="Q46" s="33"/>
      <c r="R46" s="32"/>
      <c r="S46" s="19"/>
    </row>
    <row r="47" spans="1:19" ht="15.75" customHeight="1">
      <c r="A47" s="41" t="s">
        <v>250</v>
      </c>
      <c r="B47" s="40" t="s">
        <v>249</v>
      </c>
      <c r="C47" s="67"/>
      <c r="D47" s="66" t="s">
        <v>245</v>
      </c>
      <c r="E47" s="38" t="s">
        <v>248</v>
      </c>
      <c r="F47" s="37" t="s">
        <v>1</v>
      </c>
      <c r="G47" s="65">
        <v>650000</v>
      </c>
      <c r="H47" s="61">
        <v>0.05</v>
      </c>
      <c r="I47" s="37">
        <v>5</v>
      </c>
      <c r="J47" s="34">
        <f>G47*H47</f>
        <v>32500</v>
      </c>
      <c r="K47" s="36">
        <f>+J47*(1+I47/100)</f>
        <v>34125</v>
      </c>
      <c r="L47" s="46">
        <v>0.05</v>
      </c>
      <c r="M47" s="34">
        <f>+G47*L47</f>
        <v>32500</v>
      </c>
      <c r="N47" s="33">
        <v>5</v>
      </c>
      <c r="O47" s="64">
        <f t="shared" si="1"/>
        <v>34125</v>
      </c>
      <c r="P47" s="33"/>
      <c r="Q47" s="33"/>
      <c r="R47" s="32"/>
      <c r="S47" s="19"/>
    </row>
    <row r="48" spans="1:19" ht="15.75" customHeight="1">
      <c r="A48" s="41" t="s">
        <v>247</v>
      </c>
      <c r="B48" s="40" t="s">
        <v>246</v>
      </c>
      <c r="C48" s="67"/>
      <c r="D48" s="66" t="s">
        <v>245</v>
      </c>
      <c r="E48" s="38" t="s">
        <v>244</v>
      </c>
      <c r="F48" s="37" t="s">
        <v>1</v>
      </c>
      <c r="G48" s="65">
        <v>350000</v>
      </c>
      <c r="H48" s="61">
        <v>0.1</v>
      </c>
      <c r="I48" s="37">
        <v>5</v>
      </c>
      <c r="J48" s="34">
        <f>G48*H48</f>
        <v>35000</v>
      </c>
      <c r="K48" s="36">
        <f>+J48*(1+I48/100)</f>
        <v>36750</v>
      </c>
      <c r="L48" s="46">
        <v>0.1</v>
      </c>
      <c r="M48" s="34">
        <f>+G48*L48</f>
        <v>35000</v>
      </c>
      <c r="N48" s="33">
        <v>5</v>
      </c>
      <c r="O48" s="64">
        <f t="shared" si="1"/>
        <v>36750</v>
      </c>
      <c r="P48" s="33"/>
      <c r="Q48" s="33"/>
      <c r="R48" s="32"/>
      <c r="S48" s="19"/>
    </row>
    <row r="49" spans="1:19" ht="15.75" customHeight="1">
      <c r="A49" s="41"/>
      <c r="B49" s="39"/>
      <c r="C49" s="67"/>
      <c r="D49" s="66"/>
      <c r="E49" s="49" t="s">
        <v>243</v>
      </c>
      <c r="F49" s="37"/>
      <c r="G49" s="65"/>
      <c r="H49" s="61"/>
      <c r="I49" s="37"/>
      <c r="J49" s="44">
        <f>SUM(J46:J48)</f>
        <v>84500</v>
      </c>
      <c r="K49" s="47">
        <f>+J49*(1+I48/100)</f>
        <v>88725</v>
      </c>
      <c r="L49" s="46"/>
      <c r="M49" s="69">
        <f>SUM(M46:M48)</f>
        <v>84500</v>
      </c>
      <c r="N49" s="33">
        <v>5</v>
      </c>
      <c r="O49" s="69">
        <f t="shared" si="1"/>
        <v>88725</v>
      </c>
      <c r="P49" s="33"/>
      <c r="Q49" s="33"/>
      <c r="R49" s="32"/>
      <c r="S49" s="19"/>
    </row>
    <row r="50" spans="1:19" ht="33" customHeight="1">
      <c r="A50" s="41">
        <v>10</v>
      </c>
      <c r="B50" s="40" t="s">
        <v>242</v>
      </c>
      <c r="C50" s="67" t="s">
        <v>241</v>
      </c>
      <c r="D50" s="66" t="s">
        <v>118</v>
      </c>
      <c r="E50" s="38" t="s">
        <v>240</v>
      </c>
      <c r="F50" s="37" t="s">
        <v>1</v>
      </c>
      <c r="G50" s="65">
        <v>5000</v>
      </c>
      <c r="H50" s="61">
        <v>1.31</v>
      </c>
      <c r="I50" s="37">
        <v>5</v>
      </c>
      <c r="J50" s="34">
        <f>G50*H50</f>
        <v>6550</v>
      </c>
      <c r="K50" s="36">
        <f>+J50*(1+I50/100)</f>
        <v>6877.5</v>
      </c>
      <c r="L50" s="46">
        <v>1.31</v>
      </c>
      <c r="M50" s="34">
        <f>+G50*L50</f>
        <v>6550</v>
      </c>
      <c r="N50" s="97">
        <v>5</v>
      </c>
      <c r="O50" s="34">
        <f t="shared" si="1"/>
        <v>6877.5</v>
      </c>
      <c r="P50" s="33"/>
      <c r="Q50" s="33"/>
      <c r="R50" s="32"/>
      <c r="S50" s="19"/>
    </row>
    <row r="51" spans="1:19" ht="50.25" customHeight="1">
      <c r="A51" s="41">
        <v>11</v>
      </c>
      <c r="B51" s="40" t="s">
        <v>239</v>
      </c>
      <c r="C51" s="67" t="s">
        <v>238</v>
      </c>
      <c r="D51" s="66" t="s">
        <v>118</v>
      </c>
      <c r="E51" s="38" t="s">
        <v>237</v>
      </c>
      <c r="F51" s="37" t="s">
        <v>1</v>
      </c>
      <c r="G51" s="65">
        <v>4000</v>
      </c>
      <c r="H51" s="61">
        <v>0.3</v>
      </c>
      <c r="I51" s="37">
        <v>5</v>
      </c>
      <c r="J51" s="34">
        <f>G51*H51</f>
        <v>1200</v>
      </c>
      <c r="K51" s="36">
        <f>+J51*(1+I51/100)</f>
        <v>1260</v>
      </c>
      <c r="L51" s="46">
        <v>0.3</v>
      </c>
      <c r="M51" s="34">
        <f>+G51*L51</f>
        <v>1200</v>
      </c>
      <c r="N51" s="97">
        <v>5</v>
      </c>
      <c r="O51" s="34">
        <f t="shared" si="1"/>
        <v>1260</v>
      </c>
      <c r="P51" s="33"/>
      <c r="Q51" s="33"/>
      <c r="R51" s="32"/>
      <c r="S51" s="19"/>
    </row>
    <row r="52" spans="1:19" ht="68.25" customHeight="1">
      <c r="A52" s="41">
        <v>12</v>
      </c>
      <c r="B52" s="40" t="s">
        <v>236</v>
      </c>
      <c r="C52" s="67" t="s">
        <v>235</v>
      </c>
      <c r="D52" s="66" t="s">
        <v>118</v>
      </c>
      <c r="E52" s="38" t="s">
        <v>234</v>
      </c>
      <c r="F52" s="37"/>
      <c r="G52" s="65"/>
      <c r="H52" s="61"/>
      <c r="I52" s="37"/>
      <c r="J52" s="34"/>
      <c r="K52" s="36"/>
      <c r="L52" s="101"/>
      <c r="M52" s="33"/>
      <c r="N52" s="33"/>
      <c r="O52" s="33"/>
      <c r="P52" s="33"/>
      <c r="Q52" s="33"/>
      <c r="R52" s="32"/>
      <c r="S52" s="19"/>
    </row>
    <row r="53" spans="1:19" ht="18" customHeight="1">
      <c r="A53" s="41" t="s">
        <v>233</v>
      </c>
      <c r="B53" s="40" t="s">
        <v>232</v>
      </c>
      <c r="C53" s="67"/>
      <c r="D53" s="66" t="s">
        <v>118</v>
      </c>
      <c r="E53" s="38" t="s">
        <v>231</v>
      </c>
      <c r="F53" s="37" t="s">
        <v>1</v>
      </c>
      <c r="G53" s="65">
        <v>900</v>
      </c>
      <c r="H53" s="61">
        <v>0.66</v>
      </c>
      <c r="I53" s="37">
        <v>5</v>
      </c>
      <c r="J53" s="34">
        <f>G53*H53</f>
        <v>594</v>
      </c>
      <c r="K53" s="36">
        <f>+J53*(1+I53/100)</f>
        <v>623.70000000000005</v>
      </c>
      <c r="L53" s="99"/>
      <c r="M53" s="34">
        <f>+G53*L53</f>
        <v>0</v>
      </c>
      <c r="N53" s="33"/>
      <c r="O53" s="64">
        <f>+M53*(1+N53/100)</f>
        <v>0</v>
      </c>
      <c r="P53" s="33"/>
      <c r="Q53" s="33"/>
      <c r="R53" s="32"/>
      <c r="S53" s="19"/>
    </row>
    <row r="54" spans="1:19" ht="16.5" customHeight="1">
      <c r="A54" s="41" t="s">
        <v>230</v>
      </c>
      <c r="B54" s="40" t="s">
        <v>229</v>
      </c>
      <c r="C54" s="67"/>
      <c r="D54" s="66" t="s">
        <v>118</v>
      </c>
      <c r="E54" s="38" t="s">
        <v>228</v>
      </c>
      <c r="F54" s="37" t="s">
        <v>1</v>
      </c>
      <c r="G54" s="65">
        <v>900</v>
      </c>
      <c r="H54" s="61">
        <v>0.75</v>
      </c>
      <c r="I54" s="37">
        <v>5</v>
      </c>
      <c r="J54" s="34">
        <f>G54*H54</f>
        <v>675</v>
      </c>
      <c r="K54" s="36">
        <f>+J54*(1+I54/100)</f>
        <v>708.75</v>
      </c>
      <c r="L54" s="99"/>
      <c r="M54" s="34">
        <f>+G54*L54</f>
        <v>0</v>
      </c>
      <c r="N54" s="33"/>
      <c r="O54" s="64">
        <f>+M54*(1+N54/100)</f>
        <v>0</v>
      </c>
      <c r="P54" s="33"/>
      <c r="Q54" s="33"/>
      <c r="R54" s="32"/>
      <c r="S54" s="19"/>
    </row>
    <row r="55" spans="1:19" ht="18.75" customHeight="1">
      <c r="A55" s="41" t="s">
        <v>227</v>
      </c>
      <c r="B55" s="40" t="s">
        <v>226</v>
      </c>
      <c r="C55" s="67"/>
      <c r="D55" s="66" t="s">
        <v>118</v>
      </c>
      <c r="E55" s="38" t="s">
        <v>225</v>
      </c>
      <c r="F55" s="37" t="s">
        <v>1</v>
      </c>
      <c r="G55" s="65">
        <v>900</v>
      </c>
      <c r="H55" s="61">
        <v>0.86</v>
      </c>
      <c r="I55" s="37">
        <v>5</v>
      </c>
      <c r="J55" s="34">
        <f>G55*H55</f>
        <v>774</v>
      </c>
      <c r="K55" s="36">
        <f>+J55*(1+I55/100)</f>
        <v>812.7</v>
      </c>
      <c r="L55" s="99"/>
      <c r="M55" s="34">
        <f>+G55*L55</f>
        <v>0</v>
      </c>
      <c r="N55" s="33"/>
      <c r="O55" s="64">
        <f>+M55*(1+N55/100)</f>
        <v>0</v>
      </c>
      <c r="P55" s="33"/>
      <c r="Q55" s="33"/>
      <c r="R55" s="32"/>
      <c r="S55" s="19"/>
    </row>
    <row r="56" spans="1:19" ht="19.5" customHeight="1">
      <c r="A56" s="41" t="s">
        <v>224</v>
      </c>
      <c r="B56" s="40" t="s">
        <v>223</v>
      </c>
      <c r="C56" s="67"/>
      <c r="D56" s="66" t="s">
        <v>118</v>
      </c>
      <c r="E56" s="38" t="s">
        <v>222</v>
      </c>
      <c r="F56" s="37" t="s">
        <v>1</v>
      </c>
      <c r="G56" s="65">
        <v>900</v>
      </c>
      <c r="H56" s="61">
        <v>2.1</v>
      </c>
      <c r="I56" s="37">
        <v>5</v>
      </c>
      <c r="J56" s="34">
        <f>G56*H56</f>
        <v>1890</v>
      </c>
      <c r="K56" s="36">
        <f>+J56*(1+I56/100)</f>
        <v>1984.5</v>
      </c>
      <c r="L56" s="99"/>
      <c r="M56" s="34">
        <f>+G56*L56</f>
        <v>0</v>
      </c>
      <c r="N56" s="33"/>
      <c r="O56" s="64">
        <f>+M56*(1+N56/100)</f>
        <v>0</v>
      </c>
      <c r="P56" s="33"/>
      <c r="Q56" s="33"/>
      <c r="R56" s="32"/>
      <c r="S56" s="19"/>
    </row>
    <row r="57" spans="1:19" ht="21.75" customHeight="1">
      <c r="A57" s="41"/>
      <c r="B57" s="39"/>
      <c r="C57" s="67"/>
      <c r="D57" s="66"/>
      <c r="E57" s="49" t="s">
        <v>221</v>
      </c>
      <c r="F57" s="37"/>
      <c r="G57" s="65"/>
      <c r="H57" s="61"/>
      <c r="I57" s="37"/>
      <c r="J57" s="44">
        <f>SUM(J53:J56)</f>
        <v>3933</v>
      </c>
      <c r="K57" s="47">
        <f>+J57*(1+I56/100)</f>
        <v>4129.6500000000005</v>
      </c>
      <c r="L57" s="99"/>
      <c r="M57" s="44">
        <f>SUM(M53:M56)</f>
        <v>0</v>
      </c>
      <c r="N57" s="45"/>
      <c r="O57" s="44">
        <f>+M57*(1+N57/100)</f>
        <v>0</v>
      </c>
      <c r="P57" s="33"/>
      <c r="Q57" s="33"/>
      <c r="R57" s="32"/>
      <c r="S57" s="19"/>
    </row>
    <row r="58" spans="1:19" ht="132" customHeight="1">
      <c r="A58" s="41">
        <v>13</v>
      </c>
      <c r="B58" s="40" t="s">
        <v>220</v>
      </c>
      <c r="C58" s="67" t="s">
        <v>219</v>
      </c>
      <c r="D58" s="66" t="s">
        <v>118</v>
      </c>
      <c r="E58" s="38" t="s">
        <v>218</v>
      </c>
      <c r="F58" s="37"/>
      <c r="G58" s="65"/>
      <c r="H58" s="61"/>
      <c r="I58" s="37"/>
      <c r="J58" s="34"/>
      <c r="K58" s="36"/>
      <c r="L58" s="99"/>
      <c r="M58" s="33"/>
      <c r="N58" s="33"/>
      <c r="O58" s="33"/>
      <c r="P58" s="33"/>
      <c r="Q58" s="33"/>
      <c r="R58" s="32"/>
      <c r="S58" s="19"/>
    </row>
    <row r="59" spans="1:19" ht="18.75" customHeight="1">
      <c r="A59" s="41" t="s">
        <v>217</v>
      </c>
      <c r="B59" s="40" t="s">
        <v>216</v>
      </c>
      <c r="C59" s="67"/>
      <c r="D59" s="66" t="s">
        <v>118</v>
      </c>
      <c r="E59" s="38" t="s">
        <v>215</v>
      </c>
      <c r="F59" s="37" t="s">
        <v>1</v>
      </c>
      <c r="G59" s="65">
        <v>1000</v>
      </c>
      <c r="H59" s="61">
        <v>3</v>
      </c>
      <c r="I59" s="37">
        <v>5</v>
      </c>
      <c r="J59" s="34">
        <f>G59*H59</f>
        <v>3000</v>
      </c>
      <c r="K59" s="36">
        <f>+J59*(1+I59/100)</f>
        <v>3150</v>
      </c>
      <c r="L59" s="99"/>
      <c r="M59" s="34">
        <f>+G59*L59</f>
        <v>0</v>
      </c>
      <c r="N59" s="33"/>
      <c r="O59" s="64">
        <f>+M59*(1+N59/100)</f>
        <v>0</v>
      </c>
      <c r="P59" s="33"/>
      <c r="Q59" s="33"/>
      <c r="R59" s="32"/>
      <c r="S59" s="19"/>
    </row>
    <row r="60" spans="1:19" ht="18.75" customHeight="1">
      <c r="A60" s="41" t="s">
        <v>214</v>
      </c>
      <c r="B60" s="40" t="s">
        <v>213</v>
      </c>
      <c r="C60" s="67"/>
      <c r="D60" s="66" t="s">
        <v>118</v>
      </c>
      <c r="E60" s="38" t="s">
        <v>161</v>
      </c>
      <c r="F60" s="37" t="s">
        <v>1</v>
      </c>
      <c r="G60" s="65">
        <v>500</v>
      </c>
      <c r="H60" s="61">
        <v>5</v>
      </c>
      <c r="I60" s="37">
        <v>5</v>
      </c>
      <c r="J60" s="34">
        <f>G60*H60</f>
        <v>2500</v>
      </c>
      <c r="K60" s="36">
        <f>+J60*(1+I60/100)</f>
        <v>2625</v>
      </c>
      <c r="L60" s="99"/>
      <c r="M60" s="34">
        <f>+G60*L60</f>
        <v>0</v>
      </c>
      <c r="N60" s="33"/>
      <c r="O60" s="64">
        <f>+M60*(1+N60/100)</f>
        <v>0</v>
      </c>
      <c r="P60" s="33"/>
      <c r="Q60" s="33"/>
      <c r="R60" s="32"/>
      <c r="S60" s="19"/>
    </row>
    <row r="61" spans="1:19" ht="20.25" customHeight="1">
      <c r="A61" s="41" t="s">
        <v>212</v>
      </c>
      <c r="B61" s="40" t="s">
        <v>211</v>
      </c>
      <c r="C61" s="67"/>
      <c r="D61" s="66" t="s">
        <v>118</v>
      </c>
      <c r="E61" s="38" t="s">
        <v>177</v>
      </c>
      <c r="F61" s="37" t="s">
        <v>1</v>
      </c>
      <c r="G61" s="65">
        <v>240</v>
      </c>
      <c r="H61" s="61">
        <v>10</v>
      </c>
      <c r="I61" s="37">
        <v>5</v>
      </c>
      <c r="J61" s="34">
        <f>G61*H61</f>
        <v>2400</v>
      </c>
      <c r="K61" s="36">
        <f>+J61*(1+I61/100)</f>
        <v>2520</v>
      </c>
      <c r="L61" s="99"/>
      <c r="M61" s="34">
        <f>+G61*L61</f>
        <v>0</v>
      </c>
      <c r="N61" s="33"/>
      <c r="O61" s="64">
        <f>+M61*(1+N61/100)</f>
        <v>0</v>
      </c>
      <c r="P61" s="33"/>
      <c r="Q61" s="33"/>
      <c r="R61" s="32"/>
      <c r="S61" s="19"/>
    </row>
    <row r="62" spans="1:19" ht="18.75" customHeight="1">
      <c r="A62" s="41"/>
      <c r="B62" s="39"/>
      <c r="C62" s="67"/>
      <c r="D62" s="66"/>
      <c r="E62" s="49" t="s">
        <v>210</v>
      </c>
      <c r="F62" s="37"/>
      <c r="G62" s="65"/>
      <c r="H62" s="61"/>
      <c r="I62" s="37"/>
      <c r="J62" s="44">
        <f>SUM(J59:J61)</f>
        <v>7900</v>
      </c>
      <c r="K62" s="47">
        <f>+J62*(1+I61/100)</f>
        <v>8295</v>
      </c>
      <c r="L62" s="99"/>
      <c r="M62" s="69">
        <f>SUM(M59:M61)</f>
        <v>0</v>
      </c>
      <c r="N62" s="33"/>
      <c r="O62" s="69">
        <f>+M62*(1+N62/100)</f>
        <v>0</v>
      </c>
      <c r="P62" s="33"/>
      <c r="Q62" s="33"/>
      <c r="R62" s="32"/>
      <c r="S62" s="19"/>
    </row>
    <row r="63" spans="1:19" ht="134.25" customHeight="1">
      <c r="A63" s="41">
        <v>14</v>
      </c>
      <c r="B63" s="40" t="s">
        <v>209</v>
      </c>
      <c r="C63" s="67" t="s">
        <v>208</v>
      </c>
      <c r="D63" s="66" t="s">
        <v>118</v>
      </c>
      <c r="E63" s="38" t="s">
        <v>207</v>
      </c>
      <c r="F63" s="37"/>
      <c r="G63" s="65"/>
      <c r="H63" s="61"/>
      <c r="I63" s="37"/>
      <c r="J63" s="44"/>
      <c r="K63" s="36"/>
      <c r="L63" s="101"/>
      <c r="M63" s="33"/>
      <c r="N63" s="33"/>
      <c r="O63" s="33"/>
      <c r="P63" s="33"/>
      <c r="Q63" s="33"/>
      <c r="R63" s="32"/>
      <c r="S63" s="19"/>
    </row>
    <row r="64" spans="1:19" ht="16.5" customHeight="1">
      <c r="A64" s="41" t="s">
        <v>206</v>
      </c>
      <c r="B64" s="40" t="s">
        <v>205</v>
      </c>
      <c r="C64" s="67"/>
      <c r="D64" s="66" t="s">
        <v>118</v>
      </c>
      <c r="E64" s="38" t="s">
        <v>204</v>
      </c>
      <c r="F64" s="37" t="s">
        <v>1</v>
      </c>
      <c r="G64" s="65">
        <v>180</v>
      </c>
      <c r="H64" s="61">
        <v>1.6</v>
      </c>
      <c r="I64" s="37">
        <v>5</v>
      </c>
      <c r="J64" s="34">
        <f>G64*H64</f>
        <v>288</v>
      </c>
      <c r="K64" s="36">
        <f>+J64*(1+I64/100)</f>
        <v>302.40000000000003</v>
      </c>
      <c r="L64" s="99"/>
      <c r="M64" s="34">
        <f>+G64*L64</f>
        <v>0</v>
      </c>
      <c r="N64" s="33"/>
      <c r="O64" s="64">
        <f>+M64*(1+N64/100)</f>
        <v>0</v>
      </c>
      <c r="P64" s="33"/>
      <c r="Q64" s="33"/>
      <c r="R64" s="32"/>
      <c r="S64" s="19"/>
    </row>
    <row r="65" spans="1:19" ht="15.75" customHeight="1">
      <c r="A65" s="41" t="s">
        <v>203</v>
      </c>
      <c r="B65" s="40" t="s">
        <v>202</v>
      </c>
      <c r="C65" s="67"/>
      <c r="D65" s="66" t="s">
        <v>118</v>
      </c>
      <c r="E65" s="38" t="s">
        <v>177</v>
      </c>
      <c r="F65" s="37" t="s">
        <v>1</v>
      </c>
      <c r="G65" s="65">
        <v>160</v>
      </c>
      <c r="H65" s="61">
        <v>7.4</v>
      </c>
      <c r="I65" s="37">
        <v>5</v>
      </c>
      <c r="J65" s="34">
        <f>G65*H65</f>
        <v>1184</v>
      </c>
      <c r="K65" s="36">
        <f>+J65*(1+I65/100)</f>
        <v>1243.2</v>
      </c>
      <c r="L65" s="99"/>
      <c r="M65" s="34">
        <f>+G65*L65</f>
        <v>0</v>
      </c>
      <c r="N65" s="33"/>
      <c r="O65" s="64">
        <f>+M65*(1+N65/100)</f>
        <v>0</v>
      </c>
      <c r="P65" s="33"/>
      <c r="Q65" s="33"/>
      <c r="R65" s="32"/>
      <c r="S65" s="19"/>
    </row>
    <row r="66" spans="1:19" ht="18" customHeight="1">
      <c r="A66" s="41" t="s">
        <v>201</v>
      </c>
      <c r="B66" s="40" t="s">
        <v>200</v>
      </c>
      <c r="C66" s="67"/>
      <c r="D66" s="66" t="s">
        <v>118</v>
      </c>
      <c r="E66" s="38" t="s">
        <v>199</v>
      </c>
      <c r="F66" s="37" t="s">
        <v>1</v>
      </c>
      <c r="G66" s="65">
        <v>200</v>
      </c>
      <c r="H66" s="61">
        <v>16</v>
      </c>
      <c r="I66" s="37">
        <v>5</v>
      </c>
      <c r="J66" s="34">
        <f>G66*H66</f>
        <v>3200</v>
      </c>
      <c r="K66" s="36">
        <f>+J66*(1+I66/100)</f>
        <v>3360</v>
      </c>
      <c r="L66" s="99"/>
      <c r="M66" s="34">
        <f>+G66*L66</f>
        <v>0</v>
      </c>
      <c r="N66" s="33"/>
      <c r="O66" s="64">
        <f>+M66*(1+N66/100)</f>
        <v>0</v>
      </c>
      <c r="P66" s="33"/>
      <c r="Q66" s="33"/>
      <c r="R66" s="32"/>
      <c r="S66" s="19"/>
    </row>
    <row r="67" spans="1:19" ht="18" customHeight="1">
      <c r="A67" s="41"/>
      <c r="B67" s="39"/>
      <c r="C67" s="67"/>
      <c r="D67" s="66"/>
      <c r="E67" s="49" t="s">
        <v>198</v>
      </c>
      <c r="F67" s="37"/>
      <c r="G67" s="65"/>
      <c r="H67" s="61"/>
      <c r="I67" s="37"/>
      <c r="J67" s="44">
        <f>SUM(J64:J66)</f>
        <v>4672</v>
      </c>
      <c r="K67" s="47">
        <f>+J67*(1+I66/100)</f>
        <v>4905.6000000000004</v>
      </c>
      <c r="L67" s="99"/>
      <c r="M67" s="69">
        <f>SUM(M64:M66)</f>
        <v>0</v>
      </c>
      <c r="N67" s="33"/>
      <c r="O67" s="69">
        <f>+M67*(1+N67/100)</f>
        <v>0</v>
      </c>
      <c r="P67" s="33"/>
      <c r="Q67" s="33"/>
      <c r="R67" s="32"/>
      <c r="S67" s="19"/>
    </row>
    <row r="68" spans="1:19" ht="111.75" customHeight="1">
      <c r="A68" s="41">
        <v>15</v>
      </c>
      <c r="B68" s="40" t="s">
        <v>197</v>
      </c>
      <c r="C68" s="67" t="s">
        <v>196</v>
      </c>
      <c r="D68" s="66" t="s">
        <v>118</v>
      </c>
      <c r="E68" s="38" t="s">
        <v>195</v>
      </c>
      <c r="F68" s="33"/>
      <c r="G68" s="33"/>
      <c r="H68" s="33"/>
      <c r="I68" s="33"/>
      <c r="J68" s="33"/>
      <c r="K68" s="36"/>
      <c r="L68" s="100"/>
      <c r="M68" s="33"/>
      <c r="N68" s="33"/>
      <c r="O68" s="33"/>
      <c r="P68" s="33"/>
      <c r="Q68" s="33"/>
      <c r="R68" s="32"/>
      <c r="S68" s="19"/>
    </row>
    <row r="69" spans="1:19" ht="16.5" customHeight="1">
      <c r="A69" s="41" t="s">
        <v>194</v>
      </c>
      <c r="B69" s="40" t="s">
        <v>193</v>
      </c>
      <c r="C69" s="67"/>
      <c r="D69" s="66" t="s">
        <v>118</v>
      </c>
      <c r="E69" s="38" t="s">
        <v>192</v>
      </c>
      <c r="F69" s="37" t="s">
        <v>1</v>
      </c>
      <c r="G69" s="65">
        <v>200</v>
      </c>
      <c r="H69" s="61">
        <v>3.3</v>
      </c>
      <c r="I69" s="37">
        <v>5</v>
      </c>
      <c r="J69" s="34">
        <f>G69*H69</f>
        <v>660</v>
      </c>
      <c r="K69" s="36">
        <f>+J69*(1+I69/100)</f>
        <v>693</v>
      </c>
      <c r="L69" s="99"/>
      <c r="M69" s="34">
        <f>+G69*L69</f>
        <v>0</v>
      </c>
      <c r="N69" s="33"/>
      <c r="O69" s="64">
        <f>+M69*(1+N69/100)</f>
        <v>0</v>
      </c>
      <c r="P69" s="33"/>
      <c r="Q69" s="33"/>
      <c r="R69" s="32"/>
      <c r="S69" s="19"/>
    </row>
    <row r="70" spans="1:19" ht="17.25" customHeight="1">
      <c r="A70" s="41" t="s">
        <v>191</v>
      </c>
      <c r="B70" s="40" t="s">
        <v>190</v>
      </c>
      <c r="C70" s="67"/>
      <c r="D70" s="66" t="s">
        <v>118</v>
      </c>
      <c r="E70" s="38" t="s">
        <v>189</v>
      </c>
      <c r="F70" s="37" t="s">
        <v>1</v>
      </c>
      <c r="G70" s="65">
        <v>100</v>
      </c>
      <c r="H70" s="61">
        <v>31</v>
      </c>
      <c r="I70" s="37">
        <v>5</v>
      </c>
      <c r="J70" s="34">
        <f>G70*H70</f>
        <v>3100</v>
      </c>
      <c r="K70" s="36">
        <f>+J70*(1+I70/100)</f>
        <v>3255</v>
      </c>
      <c r="L70" s="99"/>
      <c r="M70" s="34">
        <f>+G70*L70</f>
        <v>0</v>
      </c>
      <c r="N70" s="33"/>
      <c r="O70" s="64">
        <f>+M70*(1+N70/100)</f>
        <v>0</v>
      </c>
      <c r="P70" s="33"/>
      <c r="Q70" s="33"/>
      <c r="R70" s="32"/>
      <c r="S70" s="19"/>
    </row>
    <row r="71" spans="1:19" ht="17.25" customHeight="1">
      <c r="A71" s="41"/>
      <c r="B71" s="39"/>
      <c r="C71" s="67"/>
      <c r="D71" s="66"/>
      <c r="E71" s="49" t="s">
        <v>188</v>
      </c>
      <c r="F71" s="37"/>
      <c r="G71" s="65"/>
      <c r="H71" s="61"/>
      <c r="I71" s="37"/>
      <c r="J71" s="44">
        <f>SUM(J69:J70)</f>
        <v>3760</v>
      </c>
      <c r="K71" s="47">
        <f>+J71*(1+I70/100)</f>
        <v>3948</v>
      </c>
      <c r="L71" s="99"/>
      <c r="M71" s="69">
        <f>SUM(M69:M70)</f>
        <v>0</v>
      </c>
      <c r="N71" s="33"/>
      <c r="O71" s="69">
        <f>+M71*(1+N71/100)</f>
        <v>0</v>
      </c>
      <c r="P71" s="33"/>
      <c r="Q71" s="33"/>
      <c r="R71" s="32"/>
      <c r="S71" s="19"/>
    </row>
    <row r="72" spans="1:19" ht="172.5" customHeight="1">
      <c r="A72" s="41">
        <v>16</v>
      </c>
      <c r="B72" s="40" t="s">
        <v>187</v>
      </c>
      <c r="C72" s="67" t="s">
        <v>186</v>
      </c>
      <c r="D72" s="66" t="s">
        <v>118</v>
      </c>
      <c r="E72" s="38" t="s">
        <v>185</v>
      </c>
      <c r="F72" s="37"/>
      <c r="G72" s="65"/>
      <c r="H72" s="61"/>
      <c r="I72" s="37"/>
      <c r="J72" s="34"/>
      <c r="K72" s="36"/>
      <c r="L72" s="99"/>
      <c r="M72" s="33"/>
      <c r="N72" s="33"/>
      <c r="O72" s="33"/>
      <c r="P72" s="33"/>
      <c r="Q72" s="33"/>
      <c r="R72" s="32"/>
      <c r="S72" s="19"/>
    </row>
    <row r="73" spans="1:19" ht="18.75" customHeight="1">
      <c r="A73" s="41" t="s">
        <v>184</v>
      </c>
      <c r="B73" s="40" t="s">
        <v>183</v>
      </c>
      <c r="C73" s="67"/>
      <c r="D73" s="66" t="s">
        <v>118</v>
      </c>
      <c r="E73" s="38" t="s">
        <v>182</v>
      </c>
      <c r="F73" s="37" t="s">
        <v>1</v>
      </c>
      <c r="G73" s="65">
        <v>400</v>
      </c>
      <c r="H73" s="61">
        <v>2</v>
      </c>
      <c r="I73" s="37">
        <v>5</v>
      </c>
      <c r="J73" s="34">
        <f t="shared" ref="J73:J78" si="2">G73*H73</f>
        <v>800</v>
      </c>
      <c r="K73" s="36">
        <f t="shared" ref="K73:K78" si="3">+J73*(1+I73/100)</f>
        <v>840</v>
      </c>
      <c r="L73" s="99"/>
      <c r="M73" s="34">
        <f t="shared" ref="M73:M78" si="4">+G73*L73</f>
        <v>0</v>
      </c>
      <c r="N73" s="33"/>
      <c r="O73" s="64">
        <f t="shared" ref="O73:O79" si="5">+M73*(1+N73/100)</f>
        <v>0</v>
      </c>
      <c r="P73" s="33"/>
      <c r="Q73" s="33"/>
      <c r="R73" s="32"/>
      <c r="S73" s="19"/>
    </row>
    <row r="74" spans="1:19" ht="17.25" customHeight="1">
      <c r="A74" s="41" t="s">
        <v>181</v>
      </c>
      <c r="B74" s="40" t="s">
        <v>180</v>
      </c>
      <c r="C74" s="67"/>
      <c r="D74" s="66" t="s">
        <v>118</v>
      </c>
      <c r="E74" s="38" t="s">
        <v>161</v>
      </c>
      <c r="F74" s="37" t="s">
        <v>1</v>
      </c>
      <c r="G74" s="65">
        <v>300</v>
      </c>
      <c r="H74" s="61">
        <v>3.2</v>
      </c>
      <c r="I74" s="37">
        <v>5</v>
      </c>
      <c r="J74" s="34">
        <f t="shared" si="2"/>
        <v>960</v>
      </c>
      <c r="K74" s="36">
        <f t="shared" si="3"/>
        <v>1008</v>
      </c>
      <c r="L74" s="99"/>
      <c r="M74" s="34">
        <f t="shared" si="4"/>
        <v>0</v>
      </c>
      <c r="N74" s="33"/>
      <c r="O74" s="64">
        <f t="shared" si="5"/>
        <v>0</v>
      </c>
      <c r="P74" s="33"/>
      <c r="Q74" s="33"/>
      <c r="R74" s="32"/>
      <c r="S74" s="19"/>
    </row>
    <row r="75" spans="1:19" ht="17.25" customHeight="1">
      <c r="A75" s="41" t="s">
        <v>179</v>
      </c>
      <c r="B75" s="40" t="s">
        <v>178</v>
      </c>
      <c r="C75" s="67"/>
      <c r="D75" s="66" t="s">
        <v>118</v>
      </c>
      <c r="E75" s="38" t="s">
        <v>177</v>
      </c>
      <c r="F75" s="37" t="s">
        <v>1</v>
      </c>
      <c r="G75" s="65">
        <v>700</v>
      </c>
      <c r="H75" s="61">
        <v>6.3</v>
      </c>
      <c r="I75" s="37">
        <v>5</v>
      </c>
      <c r="J75" s="34">
        <f t="shared" si="2"/>
        <v>4410</v>
      </c>
      <c r="K75" s="36">
        <f t="shared" si="3"/>
        <v>4630.5</v>
      </c>
      <c r="L75" s="99"/>
      <c r="M75" s="34">
        <f t="shared" si="4"/>
        <v>0</v>
      </c>
      <c r="N75" s="33"/>
      <c r="O75" s="64">
        <f t="shared" si="5"/>
        <v>0</v>
      </c>
      <c r="P75" s="33"/>
      <c r="Q75" s="33"/>
      <c r="R75" s="32"/>
      <c r="S75" s="19"/>
    </row>
    <row r="76" spans="1:19" ht="18" customHeight="1">
      <c r="A76" s="41" t="s">
        <v>176</v>
      </c>
      <c r="B76" s="40" t="s">
        <v>175</v>
      </c>
      <c r="C76" s="67"/>
      <c r="D76" s="66" t="s">
        <v>118</v>
      </c>
      <c r="E76" s="38" t="s">
        <v>174</v>
      </c>
      <c r="F76" s="37" t="s">
        <v>1</v>
      </c>
      <c r="G76" s="65">
        <v>1000</v>
      </c>
      <c r="H76" s="61">
        <v>10.4</v>
      </c>
      <c r="I76" s="37">
        <v>5</v>
      </c>
      <c r="J76" s="34">
        <f t="shared" si="2"/>
        <v>10400</v>
      </c>
      <c r="K76" s="36">
        <f t="shared" si="3"/>
        <v>10920</v>
      </c>
      <c r="L76" s="99"/>
      <c r="M76" s="34">
        <f t="shared" si="4"/>
        <v>0</v>
      </c>
      <c r="N76" s="33"/>
      <c r="O76" s="64">
        <f t="shared" si="5"/>
        <v>0</v>
      </c>
      <c r="P76" s="33"/>
      <c r="Q76" s="33"/>
      <c r="R76" s="32"/>
      <c r="S76" s="19"/>
    </row>
    <row r="77" spans="1:19" ht="18" customHeight="1">
      <c r="A77" s="41" t="s">
        <v>173</v>
      </c>
      <c r="B77" s="40" t="s">
        <v>172</v>
      </c>
      <c r="C77" s="67"/>
      <c r="D77" s="66" t="s">
        <v>118</v>
      </c>
      <c r="E77" s="38" t="s">
        <v>171</v>
      </c>
      <c r="F77" s="37" t="s">
        <v>1</v>
      </c>
      <c r="G77" s="65">
        <v>1000</v>
      </c>
      <c r="H77" s="61">
        <v>6.2</v>
      </c>
      <c r="I77" s="37">
        <v>5</v>
      </c>
      <c r="J77" s="34">
        <f t="shared" si="2"/>
        <v>6200</v>
      </c>
      <c r="K77" s="36">
        <f t="shared" si="3"/>
        <v>6510</v>
      </c>
      <c r="L77" s="99"/>
      <c r="M77" s="34">
        <f t="shared" si="4"/>
        <v>0</v>
      </c>
      <c r="N77" s="33"/>
      <c r="O77" s="64">
        <f t="shared" si="5"/>
        <v>0</v>
      </c>
      <c r="P77" s="33"/>
      <c r="Q77" s="33"/>
      <c r="R77" s="32"/>
      <c r="S77" s="19"/>
    </row>
    <row r="78" spans="1:19" ht="18" customHeight="1">
      <c r="A78" s="41" t="s">
        <v>170</v>
      </c>
      <c r="B78" s="40" t="s">
        <v>169</v>
      </c>
      <c r="C78" s="67"/>
      <c r="D78" s="66" t="s">
        <v>118</v>
      </c>
      <c r="E78" s="38" t="s">
        <v>168</v>
      </c>
      <c r="F78" s="37" t="s">
        <v>1</v>
      </c>
      <c r="G78" s="65">
        <v>1000</v>
      </c>
      <c r="H78" s="61">
        <v>10.4</v>
      </c>
      <c r="I78" s="37">
        <v>5</v>
      </c>
      <c r="J78" s="34">
        <f t="shared" si="2"/>
        <v>10400</v>
      </c>
      <c r="K78" s="36">
        <f t="shared" si="3"/>
        <v>10920</v>
      </c>
      <c r="L78" s="99"/>
      <c r="M78" s="34">
        <f t="shared" si="4"/>
        <v>0</v>
      </c>
      <c r="N78" s="33"/>
      <c r="O78" s="64">
        <f t="shared" si="5"/>
        <v>0</v>
      </c>
      <c r="P78" s="33"/>
      <c r="Q78" s="33"/>
      <c r="R78" s="32"/>
      <c r="S78" s="19"/>
    </row>
    <row r="79" spans="1:19" ht="18.75" customHeight="1">
      <c r="A79" s="41"/>
      <c r="B79" s="39"/>
      <c r="C79" s="67"/>
      <c r="D79" s="66"/>
      <c r="E79" s="49" t="s">
        <v>167</v>
      </c>
      <c r="F79" s="37"/>
      <c r="G79" s="65"/>
      <c r="H79" s="61"/>
      <c r="I79" s="37"/>
      <c r="J79" s="44">
        <f>SUM(J73:J78)</f>
        <v>33170</v>
      </c>
      <c r="K79" s="47">
        <f>+J79*(1+I78/100)</f>
        <v>34828.5</v>
      </c>
      <c r="L79" s="99"/>
      <c r="M79" s="69">
        <f>SUM(M73:M78)</f>
        <v>0</v>
      </c>
      <c r="N79" s="33"/>
      <c r="O79" s="69">
        <f t="shared" si="5"/>
        <v>0</v>
      </c>
      <c r="P79" s="33"/>
      <c r="Q79" s="33"/>
      <c r="R79" s="32"/>
      <c r="S79" s="19"/>
    </row>
    <row r="80" spans="1:19" ht="198" customHeight="1">
      <c r="A80" s="41">
        <v>17</v>
      </c>
      <c r="B80" s="40" t="s">
        <v>166</v>
      </c>
      <c r="C80" s="67" t="s">
        <v>165</v>
      </c>
      <c r="D80" s="66" t="s">
        <v>118</v>
      </c>
      <c r="E80" s="38" t="s">
        <v>164</v>
      </c>
      <c r="F80" s="37"/>
      <c r="G80" s="65"/>
      <c r="H80" s="61"/>
      <c r="I80" s="37"/>
      <c r="J80" s="34"/>
      <c r="K80" s="36"/>
      <c r="L80" s="99"/>
      <c r="M80" s="33"/>
      <c r="N80" s="33"/>
      <c r="O80" s="33"/>
      <c r="P80" s="33"/>
      <c r="Q80" s="33"/>
      <c r="R80" s="32"/>
      <c r="S80" s="19"/>
    </row>
    <row r="81" spans="1:19" ht="15.75" customHeight="1">
      <c r="A81" s="41" t="s">
        <v>163</v>
      </c>
      <c r="B81" s="40" t="s">
        <v>162</v>
      </c>
      <c r="C81" s="67"/>
      <c r="D81" s="66" t="s">
        <v>118</v>
      </c>
      <c r="E81" s="38" t="s">
        <v>161</v>
      </c>
      <c r="F81" s="37" t="s">
        <v>1</v>
      </c>
      <c r="G81" s="65">
        <v>700</v>
      </c>
      <c r="H81" s="61">
        <v>6.5</v>
      </c>
      <c r="I81" s="37">
        <v>5</v>
      </c>
      <c r="J81" s="34">
        <f>G81*H81</f>
        <v>4550</v>
      </c>
      <c r="K81" s="36">
        <f>+J81*(1+I81/100)</f>
        <v>4777.5</v>
      </c>
      <c r="L81" s="99"/>
      <c r="M81" s="34">
        <f>+G81*L81</f>
        <v>0</v>
      </c>
      <c r="N81" s="33"/>
      <c r="O81" s="64">
        <f>+M81*(1+N81/100)</f>
        <v>0</v>
      </c>
      <c r="P81" s="33"/>
      <c r="Q81" s="33"/>
      <c r="R81" s="32"/>
      <c r="S81" s="19"/>
    </row>
    <row r="82" spans="1:19" ht="17.25" customHeight="1">
      <c r="A82" s="41" t="s">
        <v>160</v>
      </c>
      <c r="B82" s="40" t="s">
        <v>159</v>
      </c>
      <c r="C82" s="67"/>
      <c r="D82" s="66" t="s">
        <v>118</v>
      </c>
      <c r="E82" s="38" t="s">
        <v>158</v>
      </c>
      <c r="F82" s="37" t="s">
        <v>1</v>
      </c>
      <c r="G82" s="65">
        <v>150</v>
      </c>
      <c r="H82" s="61">
        <v>17</v>
      </c>
      <c r="I82" s="37">
        <v>5</v>
      </c>
      <c r="J82" s="34">
        <f>G82*H82</f>
        <v>2550</v>
      </c>
      <c r="K82" s="36">
        <f>+J82*(1+I82/100)</f>
        <v>2677.5</v>
      </c>
      <c r="L82" s="99"/>
      <c r="M82" s="34">
        <f>+G82*L82</f>
        <v>0</v>
      </c>
      <c r="N82" s="33"/>
      <c r="O82" s="64">
        <f>+M82*(1+N82/100)</f>
        <v>0</v>
      </c>
      <c r="P82" s="33"/>
      <c r="Q82" s="33"/>
      <c r="R82" s="32"/>
      <c r="S82" s="19"/>
    </row>
    <row r="83" spans="1:19" ht="16.5" customHeight="1">
      <c r="A83" s="41"/>
      <c r="B83" s="39"/>
      <c r="C83" s="67"/>
      <c r="D83" s="66"/>
      <c r="E83" s="49" t="s">
        <v>157</v>
      </c>
      <c r="F83" s="37"/>
      <c r="G83" s="65"/>
      <c r="H83" s="61"/>
      <c r="I83" s="37"/>
      <c r="J83" s="44">
        <f>SUM(J81:J82)</f>
        <v>7100</v>
      </c>
      <c r="K83" s="47">
        <f>+J83*(1+I82/100)</f>
        <v>7455</v>
      </c>
      <c r="L83" s="99"/>
      <c r="M83" s="69">
        <f>SUM(M81:M82)</f>
        <v>0</v>
      </c>
      <c r="N83" s="33"/>
      <c r="O83" s="69">
        <f>+M83*(1+N83/100)</f>
        <v>0</v>
      </c>
      <c r="P83" s="33"/>
      <c r="Q83" s="33"/>
      <c r="R83" s="32"/>
      <c r="S83" s="19"/>
    </row>
    <row r="84" spans="1:19" ht="111" customHeight="1">
      <c r="A84" s="41">
        <v>18</v>
      </c>
      <c r="B84" s="40" t="s">
        <v>156</v>
      </c>
      <c r="C84" s="67" t="s">
        <v>155</v>
      </c>
      <c r="D84" s="66" t="s">
        <v>98</v>
      </c>
      <c r="E84" s="38" t="s">
        <v>154</v>
      </c>
      <c r="F84" s="37"/>
      <c r="G84" s="65"/>
      <c r="H84" s="61"/>
      <c r="I84" s="37"/>
      <c r="J84" s="34"/>
      <c r="K84" s="36"/>
      <c r="L84" s="99"/>
      <c r="M84" s="33"/>
      <c r="N84" s="33"/>
      <c r="O84" s="33"/>
      <c r="P84" s="33"/>
      <c r="Q84" s="33"/>
      <c r="R84" s="32"/>
      <c r="S84" s="19"/>
    </row>
    <row r="85" spans="1:19" ht="18.75" customHeight="1">
      <c r="A85" s="41" t="s">
        <v>153</v>
      </c>
      <c r="B85" s="40" t="s">
        <v>152</v>
      </c>
      <c r="C85" s="67"/>
      <c r="D85" s="66" t="s">
        <v>98</v>
      </c>
      <c r="E85" s="38" t="s">
        <v>151</v>
      </c>
      <c r="F85" s="37" t="s">
        <v>1</v>
      </c>
      <c r="G85" s="65">
        <v>4500</v>
      </c>
      <c r="H85" s="61">
        <v>0.36</v>
      </c>
      <c r="I85" s="37">
        <v>5</v>
      </c>
      <c r="J85" s="34">
        <f>G85*H85</f>
        <v>1620</v>
      </c>
      <c r="K85" s="36">
        <f>+J85*(1+I85/100)</f>
        <v>1701</v>
      </c>
      <c r="L85" s="46">
        <v>0.36</v>
      </c>
      <c r="M85" s="34">
        <f>+G85*L85</f>
        <v>1620</v>
      </c>
      <c r="N85" s="33">
        <v>5</v>
      </c>
      <c r="O85" s="64">
        <f t="shared" ref="O85:O91" si="6">+M85*(1+N85/100)</f>
        <v>1701</v>
      </c>
      <c r="P85" s="33"/>
      <c r="Q85" s="33"/>
      <c r="R85" s="32"/>
      <c r="S85" s="19"/>
    </row>
    <row r="86" spans="1:19" ht="21" customHeight="1">
      <c r="A86" s="41" t="s">
        <v>150</v>
      </c>
      <c r="B86" s="40" t="s">
        <v>149</v>
      </c>
      <c r="C86" s="67"/>
      <c r="D86" s="66" t="s">
        <v>98</v>
      </c>
      <c r="E86" s="38" t="s">
        <v>148</v>
      </c>
      <c r="F86" s="37" t="s">
        <v>1</v>
      </c>
      <c r="G86" s="65">
        <v>1500</v>
      </c>
      <c r="H86" s="61">
        <v>0.68</v>
      </c>
      <c r="I86" s="37">
        <v>5</v>
      </c>
      <c r="J86" s="34">
        <f>G86*H86</f>
        <v>1020.0000000000001</v>
      </c>
      <c r="K86" s="36">
        <f>+J86*(1+I86/100)</f>
        <v>1071.0000000000002</v>
      </c>
      <c r="L86" s="46">
        <v>0.68</v>
      </c>
      <c r="M86" s="34">
        <f>+G86*L86</f>
        <v>1020.0000000000001</v>
      </c>
      <c r="N86" s="33">
        <v>5</v>
      </c>
      <c r="O86" s="64">
        <f t="shared" si="6"/>
        <v>1071.0000000000002</v>
      </c>
      <c r="P86" s="33"/>
      <c r="Q86" s="33"/>
      <c r="R86" s="32"/>
      <c r="S86" s="19"/>
    </row>
    <row r="87" spans="1:19" ht="18.75" customHeight="1">
      <c r="A87" s="41" t="s">
        <v>147</v>
      </c>
      <c r="B87" s="40" t="s">
        <v>146</v>
      </c>
      <c r="C87" s="67"/>
      <c r="D87" s="66" t="s">
        <v>98</v>
      </c>
      <c r="E87" s="38" t="s">
        <v>145</v>
      </c>
      <c r="F87" s="37" t="s">
        <v>1</v>
      </c>
      <c r="G87" s="65">
        <v>1500</v>
      </c>
      <c r="H87" s="61">
        <v>1.07</v>
      </c>
      <c r="I87" s="37">
        <v>5</v>
      </c>
      <c r="J87" s="34">
        <f>G87*H87</f>
        <v>1605</v>
      </c>
      <c r="K87" s="36">
        <f>+J87*(1+I87/100)</f>
        <v>1685.25</v>
      </c>
      <c r="L87" s="46">
        <v>1.07</v>
      </c>
      <c r="M87" s="34">
        <f>+G87*L87</f>
        <v>1605</v>
      </c>
      <c r="N87" s="33">
        <v>5</v>
      </c>
      <c r="O87" s="64">
        <f t="shared" si="6"/>
        <v>1685.25</v>
      </c>
      <c r="P87" s="33"/>
      <c r="Q87" s="33"/>
      <c r="R87" s="32"/>
      <c r="S87" s="19"/>
    </row>
    <row r="88" spans="1:19" ht="19.5" customHeight="1">
      <c r="A88" s="41" t="s">
        <v>144</v>
      </c>
      <c r="B88" s="40" t="s">
        <v>143</v>
      </c>
      <c r="C88" s="67"/>
      <c r="D88" s="66" t="s">
        <v>98</v>
      </c>
      <c r="E88" s="38" t="s">
        <v>142</v>
      </c>
      <c r="F88" s="37" t="s">
        <v>1</v>
      </c>
      <c r="G88" s="65">
        <v>1500</v>
      </c>
      <c r="H88" s="61">
        <v>1.3</v>
      </c>
      <c r="I88" s="37">
        <v>5</v>
      </c>
      <c r="J88" s="34">
        <f>G88*H88</f>
        <v>1950</v>
      </c>
      <c r="K88" s="36">
        <f>+J88*(1+I88/100)</f>
        <v>2047.5</v>
      </c>
      <c r="L88" s="46">
        <v>1.3</v>
      </c>
      <c r="M88" s="34">
        <f>+G88*L88</f>
        <v>1950</v>
      </c>
      <c r="N88" s="33">
        <v>5</v>
      </c>
      <c r="O88" s="64">
        <f t="shared" si="6"/>
        <v>2047.5</v>
      </c>
      <c r="P88" s="33"/>
      <c r="Q88" s="33"/>
      <c r="R88" s="32"/>
      <c r="S88" s="19"/>
    </row>
    <row r="89" spans="1:19" ht="19.5" customHeight="1">
      <c r="A89" s="41"/>
      <c r="B89" s="39"/>
      <c r="C89" s="67"/>
      <c r="D89" s="66"/>
      <c r="E89" s="49" t="s">
        <v>141</v>
      </c>
      <c r="F89" s="37"/>
      <c r="G89" s="65"/>
      <c r="H89" s="61"/>
      <c r="I89" s="37"/>
      <c r="J89" s="44">
        <f>SUM(J85:J88)</f>
        <v>6195</v>
      </c>
      <c r="K89" s="47">
        <f>+J89*(1+I88/100)</f>
        <v>6504.75</v>
      </c>
      <c r="L89" s="46"/>
      <c r="M89" s="44">
        <f>SUM(M85:M88)</f>
        <v>6195</v>
      </c>
      <c r="N89" s="33">
        <v>5</v>
      </c>
      <c r="O89" s="44">
        <f t="shared" si="6"/>
        <v>6504.75</v>
      </c>
      <c r="P89" s="33"/>
      <c r="Q89" s="33"/>
      <c r="R89" s="32"/>
      <c r="S89" s="19"/>
    </row>
    <row r="90" spans="1:19" ht="64.5" customHeight="1">
      <c r="A90" s="41">
        <v>19</v>
      </c>
      <c r="B90" s="40" t="s">
        <v>140</v>
      </c>
      <c r="C90" s="67" t="s">
        <v>139</v>
      </c>
      <c r="D90" s="66" t="s">
        <v>118</v>
      </c>
      <c r="E90" s="38" t="s">
        <v>138</v>
      </c>
      <c r="F90" s="37" t="s">
        <v>1</v>
      </c>
      <c r="G90" s="65">
        <v>2800</v>
      </c>
      <c r="H90" s="61">
        <v>2.2000000000000002</v>
      </c>
      <c r="I90" s="37">
        <v>5</v>
      </c>
      <c r="J90" s="34">
        <f>G90*H90</f>
        <v>6160.0000000000009</v>
      </c>
      <c r="K90" s="36">
        <f>+J90*(1+I90/100)</f>
        <v>6468.0000000000009</v>
      </c>
      <c r="L90" s="99"/>
      <c r="M90" s="34">
        <f>+G90*L90</f>
        <v>0</v>
      </c>
      <c r="N90" s="33"/>
      <c r="O90" s="34">
        <f t="shared" si="6"/>
        <v>0</v>
      </c>
      <c r="P90" s="33"/>
      <c r="Q90" s="33"/>
      <c r="R90" s="32"/>
      <c r="S90" s="19"/>
    </row>
    <row r="91" spans="1:19" ht="82.5" customHeight="1">
      <c r="A91" s="41">
        <v>20</v>
      </c>
      <c r="B91" s="40" t="s">
        <v>137</v>
      </c>
      <c r="C91" s="67" t="s">
        <v>136</v>
      </c>
      <c r="D91" s="66" t="s">
        <v>98</v>
      </c>
      <c r="E91" s="38" t="s">
        <v>135</v>
      </c>
      <c r="F91" s="37" t="s">
        <v>1</v>
      </c>
      <c r="G91" s="65">
        <v>20000</v>
      </c>
      <c r="H91" s="61">
        <v>0.33</v>
      </c>
      <c r="I91" s="37">
        <v>5</v>
      </c>
      <c r="J91" s="34">
        <f>G91*H91</f>
        <v>6600</v>
      </c>
      <c r="K91" s="36">
        <f>+J91*(1+I91/100)</f>
        <v>6930</v>
      </c>
      <c r="L91" s="46">
        <v>0.33</v>
      </c>
      <c r="M91" s="34">
        <f>+G91*L91</f>
        <v>6600</v>
      </c>
      <c r="N91" s="97">
        <v>5</v>
      </c>
      <c r="O91" s="34">
        <f t="shared" si="6"/>
        <v>6930</v>
      </c>
      <c r="P91" s="33"/>
      <c r="Q91" s="33"/>
      <c r="R91" s="32"/>
      <c r="S91" s="19"/>
    </row>
    <row r="92" spans="1:19" ht="18" customHeight="1">
      <c r="A92" s="41">
        <v>21</v>
      </c>
      <c r="B92" s="40" t="s">
        <v>134</v>
      </c>
      <c r="C92" s="67" t="s">
        <v>133</v>
      </c>
      <c r="D92" s="66" t="s">
        <v>118</v>
      </c>
      <c r="E92" s="38" t="s">
        <v>132</v>
      </c>
      <c r="F92" s="37"/>
      <c r="G92" s="65"/>
      <c r="H92" s="61"/>
      <c r="I92" s="37"/>
      <c r="J92" s="34"/>
      <c r="K92" s="36"/>
      <c r="L92" s="101"/>
      <c r="M92" s="33"/>
      <c r="N92" s="33"/>
      <c r="O92" s="33"/>
      <c r="P92" s="33"/>
      <c r="Q92" s="33"/>
      <c r="R92" s="32"/>
      <c r="S92" s="19"/>
    </row>
    <row r="93" spans="1:19" ht="20.25" customHeight="1">
      <c r="A93" s="41" t="s">
        <v>131</v>
      </c>
      <c r="B93" s="40" t="s">
        <v>130</v>
      </c>
      <c r="C93" s="67"/>
      <c r="D93" s="66" t="s">
        <v>118</v>
      </c>
      <c r="E93" s="38" t="s">
        <v>129</v>
      </c>
      <c r="F93" s="37" t="s">
        <v>122</v>
      </c>
      <c r="G93" s="65">
        <v>9000</v>
      </c>
      <c r="H93" s="61">
        <v>0.24</v>
      </c>
      <c r="I93" s="37">
        <v>5</v>
      </c>
      <c r="J93" s="34">
        <f>G93*H93</f>
        <v>2160</v>
      </c>
      <c r="K93" s="36">
        <f>+J93*(1+I93/100)</f>
        <v>2268</v>
      </c>
      <c r="L93" s="99"/>
      <c r="M93" s="34">
        <f>+G93*L93</f>
        <v>0</v>
      </c>
      <c r="N93" s="33"/>
      <c r="O93" s="34">
        <f>+M93*(1+N93/100)</f>
        <v>0</v>
      </c>
      <c r="P93" s="33"/>
      <c r="Q93" s="33"/>
      <c r="R93" s="32"/>
      <c r="S93" s="19"/>
    </row>
    <row r="94" spans="1:19" ht="18.75" customHeight="1">
      <c r="A94" s="41" t="s">
        <v>128</v>
      </c>
      <c r="B94" s="40" t="s">
        <v>127</v>
      </c>
      <c r="C94" s="67"/>
      <c r="D94" s="66" t="s">
        <v>118</v>
      </c>
      <c r="E94" s="38" t="s">
        <v>126</v>
      </c>
      <c r="F94" s="37" t="s">
        <v>122</v>
      </c>
      <c r="G94" s="65">
        <v>900</v>
      </c>
      <c r="H94" s="61">
        <v>0.21</v>
      </c>
      <c r="I94" s="37">
        <v>5</v>
      </c>
      <c r="J94" s="34">
        <f>G94*H94</f>
        <v>189</v>
      </c>
      <c r="K94" s="36">
        <f>+J94*(1+I94/100)</f>
        <v>198.45000000000002</v>
      </c>
      <c r="L94" s="99"/>
      <c r="M94" s="34">
        <f>+G94*L94</f>
        <v>0</v>
      </c>
      <c r="N94" s="33"/>
      <c r="O94" s="34">
        <f>+M94*(1+N94/100)</f>
        <v>0</v>
      </c>
      <c r="P94" s="33"/>
      <c r="Q94" s="33"/>
      <c r="R94" s="32"/>
      <c r="S94" s="19"/>
    </row>
    <row r="95" spans="1:19" ht="18.75" customHeight="1">
      <c r="A95" s="41" t="s">
        <v>125</v>
      </c>
      <c r="B95" s="40" t="s">
        <v>124</v>
      </c>
      <c r="C95" s="67"/>
      <c r="D95" s="66" t="s">
        <v>118</v>
      </c>
      <c r="E95" s="38" t="s">
        <v>123</v>
      </c>
      <c r="F95" s="37" t="s">
        <v>122</v>
      </c>
      <c r="G95" s="65">
        <v>300</v>
      </c>
      <c r="H95" s="61">
        <v>0.17</v>
      </c>
      <c r="I95" s="37">
        <v>5</v>
      </c>
      <c r="J95" s="34">
        <f>G95*H95</f>
        <v>51.000000000000007</v>
      </c>
      <c r="K95" s="36">
        <f>+J95*(1+I95/100)</f>
        <v>53.550000000000011</v>
      </c>
      <c r="L95" s="99"/>
      <c r="M95" s="34">
        <f>+G95*L95</f>
        <v>0</v>
      </c>
      <c r="N95" s="33"/>
      <c r="O95" s="34">
        <f>+M95*(1+N95/100)</f>
        <v>0</v>
      </c>
      <c r="P95" s="33"/>
      <c r="Q95" s="33"/>
      <c r="R95" s="32"/>
      <c r="S95" s="19"/>
    </row>
    <row r="96" spans="1:19" ht="18.75" customHeight="1">
      <c r="A96" s="41"/>
      <c r="B96" s="39"/>
      <c r="C96" s="67"/>
      <c r="D96" s="66"/>
      <c r="E96" s="49" t="s">
        <v>121</v>
      </c>
      <c r="F96" s="37"/>
      <c r="G96" s="65"/>
      <c r="H96" s="61"/>
      <c r="I96" s="37"/>
      <c r="J96" s="44">
        <f>SUM(J93:J95)</f>
        <v>2400</v>
      </c>
      <c r="K96" s="47">
        <f>+J96*(1+I95/100)</f>
        <v>2520</v>
      </c>
      <c r="L96" s="99"/>
      <c r="M96" s="44">
        <f>SUM(M93:M95)</f>
        <v>0</v>
      </c>
      <c r="N96" s="45"/>
      <c r="O96" s="44">
        <f>+M96*(1+N96/100)</f>
        <v>0</v>
      </c>
      <c r="P96" s="33"/>
      <c r="Q96" s="33"/>
      <c r="R96" s="32"/>
      <c r="S96" s="19"/>
    </row>
    <row r="97" spans="1:19" ht="95.25" customHeight="1">
      <c r="A97" s="41">
        <v>22</v>
      </c>
      <c r="B97" s="40" t="s">
        <v>120</v>
      </c>
      <c r="C97" s="67" t="s">
        <v>119</v>
      </c>
      <c r="D97" s="66" t="s">
        <v>118</v>
      </c>
      <c r="E97" s="38" t="s">
        <v>117</v>
      </c>
      <c r="F97" s="37"/>
      <c r="G97" s="65"/>
      <c r="H97" s="61"/>
      <c r="I97" s="37"/>
      <c r="J97" s="34"/>
      <c r="K97" s="36"/>
      <c r="L97" s="101"/>
      <c r="M97" s="33"/>
      <c r="N97" s="33"/>
      <c r="O97" s="33"/>
      <c r="P97" s="33"/>
      <c r="Q97" s="33"/>
      <c r="R97" s="32"/>
      <c r="S97" s="19"/>
    </row>
    <row r="98" spans="1:19" ht="17.25" customHeight="1">
      <c r="A98" s="41" t="s">
        <v>116</v>
      </c>
      <c r="B98" s="40" t="s">
        <v>115</v>
      </c>
      <c r="C98" s="67"/>
      <c r="D98" s="66"/>
      <c r="E98" s="38" t="s">
        <v>114</v>
      </c>
      <c r="F98" s="37" t="s">
        <v>1</v>
      </c>
      <c r="G98" s="65">
        <v>250</v>
      </c>
      <c r="H98" s="61">
        <v>5.5</v>
      </c>
      <c r="I98" s="37">
        <v>5</v>
      </c>
      <c r="J98" s="34">
        <f>G98*H98</f>
        <v>1375</v>
      </c>
      <c r="K98" s="36">
        <f>+J98*(1+I98/100)</f>
        <v>1443.75</v>
      </c>
      <c r="L98" s="99"/>
      <c r="M98" s="34">
        <f>+G98*L98</f>
        <v>0</v>
      </c>
      <c r="N98" s="33"/>
      <c r="O98" s="64">
        <f t="shared" ref="O98:O103" si="7">+M98*(1+N98/100)</f>
        <v>0</v>
      </c>
      <c r="P98" s="33"/>
      <c r="Q98" s="33"/>
      <c r="R98" s="68"/>
      <c r="S98" s="19"/>
    </row>
    <row r="99" spans="1:19" ht="17.25" customHeight="1">
      <c r="A99" s="41" t="s">
        <v>113</v>
      </c>
      <c r="B99" s="40" t="s">
        <v>112</v>
      </c>
      <c r="C99" s="67"/>
      <c r="D99" s="66"/>
      <c r="E99" s="38" t="s">
        <v>111</v>
      </c>
      <c r="F99" s="37" t="s">
        <v>1</v>
      </c>
      <c r="G99" s="65">
        <v>250</v>
      </c>
      <c r="H99" s="61">
        <v>5.6</v>
      </c>
      <c r="I99" s="37">
        <v>5</v>
      </c>
      <c r="J99" s="34">
        <f>G99*H99</f>
        <v>1400</v>
      </c>
      <c r="K99" s="36">
        <f>+J99*(1+I99/100)</f>
        <v>1470</v>
      </c>
      <c r="L99" s="99"/>
      <c r="M99" s="34">
        <f>+G99*L99</f>
        <v>0</v>
      </c>
      <c r="N99" s="33"/>
      <c r="O99" s="64">
        <f t="shared" si="7"/>
        <v>0</v>
      </c>
      <c r="P99" s="33"/>
      <c r="Q99" s="33"/>
      <c r="R99" s="68"/>
      <c r="S99" s="19"/>
    </row>
    <row r="100" spans="1:19" ht="18" customHeight="1">
      <c r="A100" s="41" t="s">
        <v>110</v>
      </c>
      <c r="B100" s="40" t="s">
        <v>109</v>
      </c>
      <c r="C100" s="67"/>
      <c r="D100" s="66"/>
      <c r="E100" s="38" t="s">
        <v>108</v>
      </c>
      <c r="F100" s="37" t="s">
        <v>1</v>
      </c>
      <c r="G100" s="65">
        <v>250</v>
      </c>
      <c r="H100" s="61">
        <v>6</v>
      </c>
      <c r="I100" s="37">
        <v>5</v>
      </c>
      <c r="J100" s="34">
        <f>G100*H100</f>
        <v>1500</v>
      </c>
      <c r="K100" s="36">
        <f>+J100*(1+I100/100)</f>
        <v>1575</v>
      </c>
      <c r="L100" s="99"/>
      <c r="M100" s="34">
        <f>+G100*L100</f>
        <v>0</v>
      </c>
      <c r="N100" s="33"/>
      <c r="O100" s="64">
        <f t="shared" si="7"/>
        <v>0</v>
      </c>
      <c r="P100" s="33"/>
      <c r="Q100" s="33"/>
      <c r="R100" s="68"/>
      <c r="S100" s="19"/>
    </row>
    <row r="101" spans="1:19" ht="17.25" customHeight="1">
      <c r="A101" s="41" t="s">
        <v>107</v>
      </c>
      <c r="B101" s="40" t="s">
        <v>106</v>
      </c>
      <c r="C101" s="67"/>
      <c r="D101" s="66"/>
      <c r="E101" s="38" t="s">
        <v>105</v>
      </c>
      <c r="F101" s="37" t="s">
        <v>1</v>
      </c>
      <c r="G101" s="65">
        <v>250</v>
      </c>
      <c r="H101" s="61">
        <v>8</v>
      </c>
      <c r="I101" s="37">
        <v>5</v>
      </c>
      <c r="J101" s="34">
        <f>G101*H101</f>
        <v>2000</v>
      </c>
      <c r="K101" s="36">
        <f>+J101*(1+I101/100)</f>
        <v>2100</v>
      </c>
      <c r="L101" s="99"/>
      <c r="M101" s="34">
        <f>+G101*L101</f>
        <v>0</v>
      </c>
      <c r="N101" s="33"/>
      <c r="O101" s="64">
        <f t="shared" si="7"/>
        <v>0</v>
      </c>
      <c r="P101" s="33"/>
      <c r="Q101" s="33"/>
      <c r="R101" s="68"/>
      <c r="S101" s="19"/>
    </row>
    <row r="102" spans="1:19" ht="18.75" customHeight="1">
      <c r="A102" s="41" t="s">
        <v>104</v>
      </c>
      <c r="B102" s="40" t="s">
        <v>103</v>
      </c>
      <c r="C102" s="67"/>
      <c r="D102" s="66"/>
      <c r="E102" s="38" t="s">
        <v>102</v>
      </c>
      <c r="F102" s="37" t="s">
        <v>1</v>
      </c>
      <c r="G102" s="65">
        <v>250</v>
      </c>
      <c r="H102" s="61">
        <v>14</v>
      </c>
      <c r="I102" s="37">
        <v>5</v>
      </c>
      <c r="J102" s="34">
        <f>G102*H102</f>
        <v>3500</v>
      </c>
      <c r="K102" s="36">
        <f>+J102*(1+I102/100)</f>
        <v>3675</v>
      </c>
      <c r="L102" s="99"/>
      <c r="M102" s="34">
        <f>+G102*L102</f>
        <v>0</v>
      </c>
      <c r="N102" s="33"/>
      <c r="O102" s="64">
        <f t="shared" si="7"/>
        <v>0</v>
      </c>
      <c r="P102" s="33"/>
      <c r="Q102" s="33"/>
      <c r="R102" s="68"/>
      <c r="S102" s="19"/>
    </row>
    <row r="103" spans="1:19" ht="15" customHeight="1">
      <c r="A103" s="41"/>
      <c r="B103" s="39"/>
      <c r="C103" s="67"/>
      <c r="D103" s="66"/>
      <c r="E103" s="49" t="s">
        <v>101</v>
      </c>
      <c r="F103" s="37"/>
      <c r="G103" s="65"/>
      <c r="H103" s="61"/>
      <c r="I103" s="37"/>
      <c r="J103" s="44">
        <f>SUM(J98:J102)</f>
        <v>9775</v>
      </c>
      <c r="K103" s="47">
        <f>+J103*(1+I102/100)</f>
        <v>10263.75</v>
      </c>
      <c r="L103" s="99"/>
      <c r="M103" s="44">
        <f>SUM(M98:M102)</f>
        <v>0</v>
      </c>
      <c r="N103" s="45"/>
      <c r="O103" s="44">
        <f t="shared" si="7"/>
        <v>0</v>
      </c>
      <c r="P103" s="33"/>
      <c r="Q103" s="33"/>
      <c r="R103" s="68"/>
      <c r="S103" s="19"/>
    </row>
    <row r="104" spans="1:19" ht="185.25" customHeight="1">
      <c r="A104" s="41">
        <v>23</v>
      </c>
      <c r="B104" s="40" t="s">
        <v>100</v>
      </c>
      <c r="C104" s="67" t="s">
        <v>99</v>
      </c>
      <c r="D104" s="66" t="s">
        <v>98</v>
      </c>
      <c r="E104" s="38" t="s">
        <v>97</v>
      </c>
      <c r="F104" s="37"/>
      <c r="G104" s="65"/>
      <c r="H104" s="61"/>
      <c r="I104" s="37"/>
      <c r="J104" s="44"/>
      <c r="K104" s="36"/>
      <c r="L104" s="99"/>
      <c r="M104" s="33"/>
      <c r="N104" s="33"/>
      <c r="O104" s="33"/>
      <c r="P104" s="33"/>
      <c r="Q104" s="33"/>
      <c r="R104" s="68"/>
      <c r="S104" s="19"/>
    </row>
    <row r="105" spans="1:19" ht="15" customHeight="1">
      <c r="A105" s="41" t="s">
        <v>96</v>
      </c>
      <c r="B105" s="40" t="s">
        <v>95</v>
      </c>
      <c r="C105" s="67"/>
      <c r="D105" s="66"/>
      <c r="E105" s="38" t="s">
        <v>94</v>
      </c>
      <c r="F105" s="37" t="s">
        <v>1</v>
      </c>
      <c r="G105" s="65">
        <v>900</v>
      </c>
      <c r="H105" s="61">
        <v>3.4</v>
      </c>
      <c r="I105" s="37">
        <v>5</v>
      </c>
      <c r="J105" s="34">
        <f>G105*H105</f>
        <v>3060</v>
      </c>
      <c r="K105" s="36">
        <f>+J105*(1+I105/100)</f>
        <v>3213</v>
      </c>
      <c r="L105" s="99"/>
      <c r="M105" s="34">
        <f>+G105*L105</f>
        <v>0</v>
      </c>
      <c r="N105" s="33"/>
      <c r="O105" s="64">
        <f>+M105*(1+N105/100)</f>
        <v>0</v>
      </c>
      <c r="P105" s="33"/>
      <c r="Q105" s="33"/>
      <c r="R105" s="68"/>
      <c r="S105" s="19"/>
    </row>
    <row r="106" spans="1:19" ht="15" customHeight="1">
      <c r="A106" s="41" t="s">
        <v>93</v>
      </c>
      <c r="B106" s="40" t="s">
        <v>92</v>
      </c>
      <c r="C106" s="67"/>
      <c r="D106" s="66"/>
      <c r="E106" s="38" t="s">
        <v>91</v>
      </c>
      <c r="F106" s="37" t="s">
        <v>1</v>
      </c>
      <c r="G106" s="65">
        <v>1300</v>
      </c>
      <c r="H106" s="61">
        <v>5.4</v>
      </c>
      <c r="I106" s="37">
        <v>5</v>
      </c>
      <c r="J106" s="34">
        <f>G106*H106</f>
        <v>7020.0000000000009</v>
      </c>
      <c r="K106" s="36">
        <f>+J106*(1+I106/100)</f>
        <v>7371.0000000000009</v>
      </c>
      <c r="L106" s="99"/>
      <c r="M106" s="34">
        <f>+G106*L106</f>
        <v>0</v>
      </c>
      <c r="N106" s="33"/>
      <c r="O106" s="64">
        <f>+M106*(1+N106/100)</f>
        <v>0</v>
      </c>
      <c r="P106" s="33"/>
      <c r="Q106" s="33"/>
      <c r="R106" s="68"/>
      <c r="S106" s="19"/>
    </row>
    <row r="107" spans="1:19" ht="15" customHeight="1">
      <c r="A107" s="41" t="s">
        <v>90</v>
      </c>
      <c r="B107" s="40" t="s">
        <v>89</v>
      </c>
      <c r="C107" s="67"/>
      <c r="D107" s="66"/>
      <c r="E107" s="38" t="s">
        <v>88</v>
      </c>
      <c r="F107" s="37" t="s">
        <v>1</v>
      </c>
      <c r="G107" s="65">
        <v>1300</v>
      </c>
      <c r="H107" s="61">
        <v>7.4</v>
      </c>
      <c r="I107" s="37">
        <v>5</v>
      </c>
      <c r="J107" s="34">
        <f>G107*H107</f>
        <v>9620</v>
      </c>
      <c r="K107" s="36">
        <f>+J107*(1+I107/100)</f>
        <v>10101</v>
      </c>
      <c r="L107" s="99"/>
      <c r="M107" s="34">
        <f>+G107*L107</f>
        <v>0</v>
      </c>
      <c r="N107" s="33"/>
      <c r="O107" s="64">
        <f>+M107*(1+N107/100)</f>
        <v>0</v>
      </c>
      <c r="P107" s="33"/>
      <c r="Q107" s="33"/>
      <c r="R107" s="68"/>
      <c r="S107" s="19"/>
    </row>
    <row r="108" spans="1:19" ht="15" customHeight="1">
      <c r="A108" s="41" t="s">
        <v>87</v>
      </c>
      <c r="B108" s="40" t="s">
        <v>86</v>
      </c>
      <c r="C108" s="67"/>
      <c r="D108" s="66"/>
      <c r="E108" s="38" t="s">
        <v>85</v>
      </c>
      <c r="F108" s="37" t="s">
        <v>1</v>
      </c>
      <c r="G108" s="65">
        <v>800</v>
      </c>
      <c r="H108" s="61">
        <v>10.6</v>
      </c>
      <c r="I108" s="37">
        <v>5</v>
      </c>
      <c r="J108" s="34">
        <f>G108*H108</f>
        <v>8480</v>
      </c>
      <c r="K108" s="36">
        <f>+J108*(1+I108/100)</f>
        <v>8904</v>
      </c>
      <c r="L108" s="99"/>
      <c r="M108" s="34">
        <f>+G108*L108</f>
        <v>0</v>
      </c>
      <c r="N108" s="33"/>
      <c r="O108" s="64">
        <f>+M108*(1+N108/100)</f>
        <v>0</v>
      </c>
      <c r="P108" s="33"/>
      <c r="Q108" s="33"/>
      <c r="R108" s="68"/>
      <c r="S108" s="19"/>
    </row>
    <row r="109" spans="1:19" ht="15" customHeight="1">
      <c r="A109" s="41"/>
      <c r="B109" s="39"/>
      <c r="C109" s="67"/>
      <c r="D109" s="66"/>
      <c r="E109" s="49" t="s">
        <v>84</v>
      </c>
      <c r="F109" s="37"/>
      <c r="G109" s="65"/>
      <c r="H109" s="61"/>
      <c r="I109" s="37"/>
      <c r="J109" s="44">
        <f>SUM(J105:J108)</f>
        <v>28180</v>
      </c>
      <c r="K109" s="47">
        <f>+J109*(1+I108/100)</f>
        <v>29589</v>
      </c>
      <c r="L109" s="99"/>
      <c r="M109" s="44">
        <f>SUM(M105:M108)</f>
        <v>0</v>
      </c>
      <c r="N109" s="45"/>
      <c r="O109" s="44">
        <f>+M109*(1+N109/100)</f>
        <v>0</v>
      </c>
      <c r="P109" s="33"/>
      <c r="Q109" s="33"/>
      <c r="R109" s="68"/>
      <c r="S109" s="19"/>
    </row>
    <row r="110" spans="1:19" ht="318.75" customHeight="1">
      <c r="A110" s="41">
        <v>24</v>
      </c>
      <c r="B110" s="40" t="s">
        <v>83</v>
      </c>
      <c r="C110" s="67" t="s">
        <v>82</v>
      </c>
      <c r="D110" s="66" t="s">
        <v>44</v>
      </c>
      <c r="E110" s="38" t="s">
        <v>81</v>
      </c>
      <c r="F110" s="37"/>
      <c r="G110" s="65"/>
      <c r="H110" s="61"/>
      <c r="I110" s="37"/>
      <c r="J110" s="44"/>
      <c r="K110" s="36"/>
      <c r="L110" s="101"/>
      <c r="M110" s="33"/>
      <c r="N110" s="33"/>
      <c r="O110" s="33"/>
      <c r="P110" s="33"/>
      <c r="Q110" s="33"/>
      <c r="R110" s="68"/>
      <c r="S110" s="19"/>
    </row>
    <row r="111" spans="1:19" ht="15" customHeight="1">
      <c r="A111" s="41" t="s">
        <v>80</v>
      </c>
      <c r="B111" s="40" t="s">
        <v>79</v>
      </c>
      <c r="C111" s="67"/>
      <c r="D111" s="66"/>
      <c r="E111" s="38" t="s">
        <v>78</v>
      </c>
      <c r="F111" s="37" t="s">
        <v>1</v>
      </c>
      <c r="G111" s="65">
        <v>150</v>
      </c>
      <c r="H111" s="61">
        <v>7.4</v>
      </c>
      <c r="I111" s="37">
        <v>5</v>
      </c>
      <c r="J111" s="34">
        <f>G111*H111</f>
        <v>1110</v>
      </c>
      <c r="K111" s="36">
        <f>+J111*(1+I111/100)</f>
        <v>1165.5</v>
      </c>
      <c r="L111" s="99"/>
      <c r="M111" s="34">
        <f>+G111*L111</f>
        <v>0</v>
      </c>
      <c r="N111" s="33"/>
      <c r="O111" s="64">
        <f t="shared" ref="O111:O116" si="8">+M111*(1+N111/100)</f>
        <v>0</v>
      </c>
      <c r="P111" s="33"/>
      <c r="Q111" s="33"/>
      <c r="R111" s="60"/>
      <c r="S111" s="19"/>
    </row>
    <row r="112" spans="1:19" ht="15" customHeight="1">
      <c r="A112" s="41" t="s">
        <v>77</v>
      </c>
      <c r="B112" s="40" t="s">
        <v>76</v>
      </c>
      <c r="C112" s="67"/>
      <c r="D112" s="66"/>
      <c r="E112" s="38" t="s">
        <v>75</v>
      </c>
      <c r="F112" s="37" t="s">
        <v>1</v>
      </c>
      <c r="G112" s="65">
        <v>150</v>
      </c>
      <c r="H112" s="61">
        <v>13</v>
      </c>
      <c r="I112" s="37">
        <v>5</v>
      </c>
      <c r="J112" s="34">
        <f>G112*H112</f>
        <v>1950</v>
      </c>
      <c r="K112" s="36">
        <f>+J112*(1+I112/100)</f>
        <v>2047.5</v>
      </c>
      <c r="L112" s="99"/>
      <c r="M112" s="34">
        <f>+G112*L112</f>
        <v>0</v>
      </c>
      <c r="N112" s="33"/>
      <c r="O112" s="64">
        <f t="shared" si="8"/>
        <v>0</v>
      </c>
      <c r="P112" s="33"/>
      <c r="Q112" s="33"/>
      <c r="R112" s="60"/>
      <c r="S112" s="19"/>
    </row>
    <row r="113" spans="1:20" ht="15" customHeight="1">
      <c r="A113" s="41" t="s">
        <v>74</v>
      </c>
      <c r="B113" s="40" t="s">
        <v>73</v>
      </c>
      <c r="C113" s="67"/>
      <c r="D113" s="66"/>
      <c r="E113" s="38" t="s">
        <v>72</v>
      </c>
      <c r="F113" s="37" t="s">
        <v>1</v>
      </c>
      <c r="G113" s="65">
        <v>150</v>
      </c>
      <c r="H113" s="61">
        <v>18</v>
      </c>
      <c r="I113" s="37">
        <v>5</v>
      </c>
      <c r="J113" s="34">
        <f>G113*H113</f>
        <v>2700</v>
      </c>
      <c r="K113" s="36">
        <f>+J113*(1+I113/100)</f>
        <v>2835</v>
      </c>
      <c r="L113" s="99"/>
      <c r="M113" s="34">
        <f>+G113*L113</f>
        <v>0</v>
      </c>
      <c r="N113" s="33"/>
      <c r="O113" s="64">
        <f t="shared" si="8"/>
        <v>0</v>
      </c>
      <c r="P113" s="33"/>
      <c r="Q113" s="33"/>
      <c r="R113" s="60"/>
      <c r="S113" s="19"/>
    </row>
    <row r="114" spans="1:20">
      <c r="A114" s="41" t="s">
        <v>71</v>
      </c>
      <c r="B114" s="40" t="s">
        <v>70</v>
      </c>
      <c r="C114" s="33"/>
      <c r="D114" s="33"/>
      <c r="E114" s="53" t="s">
        <v>69</v>
      </c>
      <c r="F114" s="37" t="s">
        <v>1</v>
      </c>
      <c r="G114" s="37">
        <v>150</v>
      </c>
      <c r="H114" s="61">
        <v>31</v>
      </c>
      <c r="I114" s="37">
        <v>5</v>
      </c>
      <c r="J114" s="34">
        <f>G114*H114</f>
        <v>4650</v>
      </c>
      <c r="K114" s="36">
        <f>+J114*(1+I114/100)</f>
        <v>4882.5</v>
      </c>
      <c r="L114" s="99"/>
      <c r="M114" s="34">
        <f>+G114*L114</f>
        <v>0</v>
      </c>
      <c r="N114" s="33"/>
      <c r="O114" s="64">
        <f t="shared" si="8"/>
        <v>0</v>
      </c>
      <c r="P114" s="33"/>
      <c r="Q114" s="33"/>
      <c r="R114" s="60"/>
      <c r="S114" s="19"/>
    </row>
    <row r="115" spans="1:20" ht="16.5" customHeight="1">
      <c r="A115" s="41" t="s">
        <v>68</v>
      </c>
      <c r="B115" s="40" t="s">
        <v>67</v>
      </c>
      <c r="C115" s="33"/>
      <c r="D115" s="33"/>
      <c r="E115" s="53" t="s">
        <v>66</v>
      </c>
      <c r="F115" s="37" t="s">
        <v>1</v>
      </c>
      <c r="G115" s="37">
        <v>150</v>
      </c>
      <c r="H115" s="61">
        <v>50</v>
      </c>
      <c r="I115" s="37">
        <v>5</v>
      </c>
      <c r="J115" s="34">
        <f>G115*H115</f>
        <v>7500</v>
      </c>
      <c r="K115" s="36">
        <f>+J115*(1+I115/100)</f>
        <v>7875</v>
      </c>
      <c r="L115" s="99"/>
      <c r="M115" s="34">
        <f>+G115*L115</f>
        <v>0</v>
      </c>
      <c r="N115" s="33"/>
      <c r="O115" s="64">
        <f t="shared" si="8"/>
        <v>0</v>
      </c>
      <c r="P115" s="33"/>
      <c r="Q115" s="33"/>
      <c r="R115" s="60"/>
      <c r="S115" s="19"/>
      <c r="T115" s="63"/>
    </row>
    <row r="116" spans="1:20" ht="15">
      <c r="A116" s="41"/>
      <c r="B116" s="39"/>
      <c r="C116" s="33"/>
      <c r="D116" s="33"/>
      <c r="E116" s="62" t="s">
        <v>65</v>
      </c>
      <c r="F116" s="37"/>
      <c r="G116" s="37"/>
      <c r="H116" s="61"/>
      <c r="I116" s="37"/>
      <c r="J116" s="44">
        <f>SUM(J111:J115)</f>
        <v>17910</v>
      </c>
      <c r="K116" s="47">
        <f>+J116*(1+I115/100)</f>
        <v>18805.5</v>
      </c>
      <c r="L116" s="99"/>
      <c r="M116" s="44">
        <f>SUM(M111:M115)</f>
        <v>0</v>
      </c>
      <c r="N116" s="45"/>
      <c r="O116" s="44">
        <f t="shared" si="8"/>
        <v>0</v>
      </c>
      <c r="P116" s="33"/>
      <c r="Q116" s="33"/>
      <c r="R116" s="60"/>
      <c r="S116" s="19"/>
    </row>
    <row r="117" spans="1:20">
      <c r="A117" s="41">
        <v>25</v>
      </c>
      <c r="B117" s="40" t="s">
        <v>64</v>
      </c>
      <c r="C117" s="59" t="s">
        <v>63</v>
      </c>
      <c r="D117" s="33" t="s">
        <v>44</v>
      </c>
      <c r="E117" s="58"/>
      <c r="F117" s="58"/>
      <c r="G117" s="58"/>
      <c r="H117" s="58"/>
      <c r="I117" s="58"/>
      <c r="J117" s="58"/>
      <c r="K117" s="36"/>
      <c r="L117" s="99"/>
      <c r="M117" s="33"/>
      <c r="N117" s="33"/>
      <c r="O117" s="33"/>
      <c r="P117" s="33"/>
      <c r="Q117" s="33"/>
      <c r="R117" s="57"/>
      <c r="S117" s="19"/>
    </row>
    <row r="118" spans="1:20" ht="42.75">
      <c r="A118" s="41" t="s">
        <v>62</v>
      </c>
      <c r="B118" s="40" t="s">
        <v>61</v>
      </c>
      <c r="C118" s="38" t="s">
        <v>60</v>
      </c>
      <c r="D118" s="33"/>
      <c r="E118" s="55" t="s">
        <v>59</v>
      </c>
      <c r="F118" s="37" t="s">
        <v>1</v>
      </c>
      <c r="G118" s="37">
        <v>1200</v>
      </c>
      <c r="H118" s="37">
        <v>12.24</v>
      </c>
      <c r="I118" s="37">
        <v>5</v>
      </c>
      <c r="J118" s="37">
        <f>G118*H118</f>
        <v>14688</v>
      </c>
      <c r="K118" s="36">
        <f>+J118*(1+I118/100)</f>
        <v>15422.400000000001</v>
      </c>
      <c r="L118" s="99"/>
      <c r="M118" s="34">
        <f>+G118*L118</f>
        <v>0</v>
      </c>
      <c r="N118" s="33"/>
      <c r="O118" s="34">
        <f t="shared" ref="O118:O123" si="9">+M118*(1+N118/100)</f>
        <v>0</v>
      </c>
      <c r="P118" s="33"/>
      <c r="Q118" s="33"/>
      <c r="R118" s="32"/>
      <c r="S118" s="19"/>
    </row>
    <row r="119" spans="1:20" ht="42.75">
      <c r="A119" s="41" t="s">
        <v>58</v>
      </c>
      <c r="B119" s="40" t="s">
        <v>57</v>
      </c>
      <c r="C119" s="56" t="s">
        <v>53</v>
      </c>
      <c r="D119" s="56"/>
      <c r="E119" s="51" t="s">
        <v>56</v>
      </c>
      <c r="F119" s="37" t="s">
        <v>1</v>
      </c>
      <c r="G119" s="37">
        <v>200</v>
      </c>
      <c r="H119" s="34">
        <v>59</v>
      </c>
      <c r="I119" s="37">
        <v>5</v>
      </c>
      <c r="J119" s="37">
        <f>G119*H119</f>
        <v>11800</v>
      </c>
      <c r="K119" s="36">
        <f>+J119*(1+I119/100)</f>
        <v>12390</v>
      </c>
      <c r="L119" s="99"/>
      <c r="M119" s="34">
        <f>+G119*L119</f>
        <v>0</v>
      </c>
      <c r="N119" s="33"/>
      <c r="O119" s="34">
        <f t="shared" si="9"/>
        <v>0</v>
      </c>
      <c r="P119" s="33"/>
      <c r="Q119" s="33"/>
      <c r="R119" s="32"/>
      <c r="S119" s="19"/>
    </row>
    <row r="120" spans="1:20" ht="42.75">
      <c r="A120" s="41" t="s">
        <v>55</v>
      </c>
      <c r="B120" s="40" t="s">
        <v>54</v>
      </c>
      <c r="C120" s="56" t="s">
        <v>53</v>
      </c>
      <c r="D120" s="56"/>
      <c r="E120" s="51" t="s">
        <v>52</v>
      </c>
      <c r="F120" s="37" t="s">
        <v>1</v>
      </c>
      <c r="G120" s="37">
        <v>200</v>
      </c>
      <c r="H120" s="34">
        <v>10.4</v>
      </c>
      <c r="I120" s="37">
        <v>5</v>
      </c>
      <c r="J120" s="37">
        <f>G120*H120</f>
        <v>2080</v>
      </c>
      <c r="K120" s="36">
        <f>+J120*(1+I120/100)</f>
        <v>2184</v>
      </c>
      <c r="L120" s="99"/>
      <c r="M120" s="34">
        <f>+G120*L120</f>
        <v>0</v>
      </c>
      <c r="N120" s="33"/>
      <c r="O120" s="34">
        <f t="shared" si="9"/>
        <v>0</v>
      </c>
      <c r="P120" s="33"/>
      <c r="Q120" s="33"/>
      <c r="R120" s="32"/>
      <c r="S120" s="19"/>
    </row>
    <row r="121" spans="1:20" ht="57">
      <c r="A121" s="41" t="s">
        <v>51</v>
      </c>
      <c r="B121" s="40" t="s">
        <v>50</v>
      </c>
      <c r="C121" s="38" t="s">
        <v>49</v>
      </c>
      <c r="D121" s="39"/>
      <c r="E121" s="55" t="s">
        <v>48</v>
      </c>
      <c r="F121" s="37" t="s">
        <v>23</v>
      </c>
      <c r="G121" s="37">
        <v>3000</v>
      </c>
      <c r="H121" s="34">
        <v>3.3</v>
      </c>
      <c r="I121" s="37">
        <v>5</v>
      </c>
      <c r="J121" s="37">
        <f>G121*H121</f>
        <v>9900</v>
      </c>
      <c r="K121" s="36">
        <f>+J121*(1+I121/100)</f>
        <v>10395</v>
      </c>
      <c r="L121" s="99"/>
      <c r="M121" s="34">
        <f>+G121*L121</f>
        <v>0</v>
      </c>
      <c r="N121" s="33"/>
      <c r="O121" s="34">
        <f t="shared" si="9"/>
        <v>0</v>
      </c>
      <c r="P121" s="33"/>
      <c r="Q121" s="33"/>
      <c r="R121" s="32"/>
      <c r="S121" s="19"/>
    </row>
    <row r="122" spans="1:20" ht="15">
      <c r="A122" s="41"/>
      <c r="B122" s="39"/>
      <c r="C122" s="54"/>
      <c r="D122" s="39"/>
      <c r="E122" s="49" t="s">
        <v>47</v>
      </c>
      <c r="F122" s="37"/>
      <c r="G122" s="37"/>
      <c r="H122" s="34"/>
      <c r="I122" s="37"/>
      <c r="J122" s="44">
        <f>SUM(J118:J121)</f>
        <v>38468</v>
      </c>
      <c r="K122" s="47">
        <f>+J122*(1+I121/100)</f>
        <v>40391.4</v>
      </c>
      <c r="L122" s="99"/>
      <c r="M122" s="44">
        <f>SUM(M118:M121)</f>
        <v>0</v>
      </c>
      <c r="N122" s="45"/>
      <c r="O122" s="44">
        <f t="shared" si="9"/>
        <v>0</v>
      </c>
      <c r="P122" s="33"/>
      <c r="Q122" s="33"/>
      <c r="R122" s="32"/>
      <c r="S122" s="19"/>
      <c r="T122" s="5"/>
    </row>
    <row r="123" spans="1:20" ht="57">
      <c r="A123" s="41">
        <v>26</v>
      </c>
      <c r="B123" s="40" t="s">
        <v>46</v>
      </c>
      <c r="C123" s="38" t="s">
        <v>45</v>
      </c>
      <c r="D123" s="39" t="s">
        <v>44</v>
      </c>
      <c r="E123" s="53" t="s">
        <v>43</v>
      </c>
      <c r="F123" s="37" t="s">
        <v>1</v>
      </c>
      <c r="G123" s="37">
        <v>30</v>
      </c>
      <c r="H123" s="34">
        <v>428.57</v>
      </c>
      <c r="I123" s="37">
        <v>5</v>
      </c>
      <c r="J123" s="34">
        <f>G123*H123</f>
        <v>12857.1</v>
      </c>
      <c r="K123" s="36">
        <f>+J123*(1+I123/100)</f>
        <v>13499.955000000002</v>
      </c>
      <c r="L123" s="99"/>
      <c r="M123" s="34">
        <f>+G123*L123</f>
        <v>0</v>
      </c>
      <c r="N123" s="33"/>
      <c r="O123" s="34">
        <f t="shared" si="9"/>
        <v>0</v>
      </c>
      <c r="P123" s="33"/>
      <c r="Q123" s="33"/>
      <c r="R123" s="32"/>
      <c r="S123" s="19"/>
    </row>
    <row r="124" spans="1:20" ht="59.25" customHeight="1">
      <c r="A124" s="41">
        <v>27</v>
      </c>
      <c r="B124" s="40" t="s">
        <v>42</v>
      </c>
      <c r="C124" s="39" t="s">
        <v>41</v>
      </c>
      <c r="D124" s="39" t="s">
        <v>7</v>
      </c>
      <c r="E124" s="52" t="s">
        <v>40</v>
      </c>
      <c r="F124" s="37" t="s">
        <v>1</v>
      </c>
      <c r="G124" s="37"/>
      <c r="H124" s="37"/>
      <c r="I124" s="37"/>
      <c r="J124" s="37"/>
      <c r="K124" s="36"/>
      <c r="L124" s="99"/>
      <c r="M124" s="33"/>
      <c r="N124" s="33"/>
      <c r="O124" s="33"/>
      <c r="P124" s="33"/>
      <c r="Q124" s="33"/>
      <c r="R124" s="32"/>
      <c r="S124" s="19"/>
    </row>
    <row r="125" spans="1:20">
      <c r="A125" s="41" t="s">
        <v>39</v>
      </c>
      <c r="B125" s="40" t="s">
        <v>38</v>
      </c>
      <c r="C125" s="33"/>
      <c r="D125" s="33"/>
      <c r="E125" s="33" t="s">
        <v>37</v>
      </c>
      <c r="F125" s="37" t="s">
        <v>1</v>
      </c>
      <c r="G125" s="37">
        <v>800</v>
      </c>
      <c r="H125" s="34">
        <v>4.8099999999999996</v>
      </c>
      <c r="I125" s="37">
        <v>5</v>
      </c>
      <c r="J125" s="34">
        <f>H125*G125</f>
        <v>3847.9999999999995</v>
      </c>
      <c r="K125" s="36">
        <f>+J125*(1+I125/100)</f>
        <v>4040.3999999999996</v>
      </c>
      <c r="L125" s="99"/>
      <c r="M125" s="34">
        <f>+G125*L125</f>
        <v>0</v>
      </c>
      <c r="N125" s="33"/>
      <c r="O125" s="34">
        <f t="shared" ref="O125:O130" si="10">+M125*(1+N125/100)</f>
        <v>0</v>
      </c>
      <c r="P125" s="33"/>
      <c r="Q125" s="33"/>
      <c r="R125" s="32"/>
      <c r="S125" s="19"/>
    </row>
    <row r="126" spans="1:20">
      <c r="A126" s="41" t="s">
        <v>36</v>
      </c>
      <c r="B126" s="40" t="s">
        <v>35</v>
      </c>
      <c r="C126" s="33"/>
      <c r="D126" s="33"/>
      <c r="E126" s="33" t="s">
        <v>34</v>
      </c>
      <c r="F126" s="37" t="s">
        <v>1</v>
      </c>
      <c r="G126" s="37">
        <v>800</v>
      </c>
      <c r="H126" s="34">
        <v>8.3000000000000007</v>
      </c>
      <c r="I126" s="37">
        <v>5</v>
      </c>
      <c r="J126" s="34">
        <f>H126*G126</f>
        <v>6640.0000000000009</v>
      </c>
      <c r="K126" s="36">
        <f>+J126*(1+I126/100)</f>
        <v>6972.0000000000009</v>
      </c>
      <c r="L126" s="99"/>
      <c r="M126" s="34">
        <f>+G126*L126</f>
        <v>0</v>
      </c>
      <c r="N126" s="33"/>
      <c r="O126" s="34">
        <f t="shared" si="10"/>
        <v>0</v>
      </c>
      <c r="P126" s="33"/>
      <c r="Q126" s="33"/>
      <c r="R126" s="32"/>
      <c r="S126" s="19"/>
    </row>
    <row r="127" spans="1:20">
      <c r="A127" s="41" t="s">
        <v>33</v>
      </c>
      <c r="B127" s="40" t="s">
        <v>32</v>
      </c>
      <c r="C127" s="33"/>
      <c r="D127" s="33"/>
      <c r="E127" s="33" t="s">
        <v>31</v>
      </c>
      <c r="F127" s="37" t="s">
        <v>1</v>
      </c>
      <c r="G127" s="37">
        <v>700</v>
      </c>
      <c r="H127" s="34">
        <v>16.100000000000001</v>
      </c>
      <c r="I127" s="37">
        <v>5</v>
      </c>
      <c r="J127" s="34">
        <f>H127*G127</f>
        <v>11270.000000000002</v>
      </c>
      <c r="K127" s="36">
        <f>+J127*(1+I127/100)</f>
        <v>11833.500000000002</v>
      </c>
      <c r="L127" s="99"/>
      <c r="M127" s="34">
        <f>+G127*L127</f>
        <v>0</v>
      </c>
      <c r="N127" s="33"/>
      <c r="O127" s="34">
        <f t="shared" si="10"/>
        <v>0</v>
      </c>
      <c r="P127" s="33"/>
      <c r="Q127" s="33"/>
      <c r="R127" s="32"/>
      <c r="S127" s="19"/>
    </row>
    <row r="128" spans="1:20">
      <c r="A128" s="41" t="s">
        <v>30</v>
      </c>
      <c r="B128" s="40" t="s">
        <v>29</v>
      </c>
      <c r="C128" s="33"/>
      <c r="D128" s="33"/>
      <c r="E128" s="33" t="s">
        <v>28</v>
      </c>
      <c r="F128" s="37" t="s">
        <v>1</v>
      </c>
      <c r="G128" s="37">
        <v>700</v>
      </c>
      <c r="H128" s="34">
        <v>10.38</v>
      </c>
      <c r="I128" s="37">
        <v>5</v>
      </c>
      <c r="J128" s="34">
        <f>H128*G128</f>
        <v>7266.0000000000009</v>
      </c>
      <c r="K128" s="36">
        <f>+J128*(1+I128/100)</f>
        <v>7629.3000000000011</v>
      </c>
      <c r="L128" s="99"/>
      <c r="M128" s="34">
        <f>+G128*L128</f>
        <v>0</v>
      </c>
      <c r="N128" s="33"/>
      <c r="O128" s="34">
        <f t="shared" si="10"/>
        <v>0</v>
      </c>
      <c r="P128" s="33"/>
      <c r="Q128" s="33"/>
      <c r="R128" s="32"/>
      <c r="S128" s="19"/>
    </row>
    <row r="129" spans="1:19" ht="15">
      <c r="A129" s="41"/>
      <c r="B129" s="39"/>
      <c r="C129" s="33"/>
      <c r="D129" s="33"/>
      <c r="E129" s="49" t="s">
        <v>27</v>
      </c>
      <c r="F129" s="37"/>
      <c r="G129" s="37"/>
      <c r="H129" s="34"/>
      <c r="I129" s="37"/>
      <c r="J129" s="44">
        <f>SUM(J125:J128)</f>
        <v>29024</v>
      </c>
      <c r="K129" s="47">
        <f>+J129*(1+I128/100)</f>
        <v>30475.200000000001</v>
      </c>
      <c r="L129" s="99"/>
      <c r="M129" s="44">
        <f>SUM(M125:M128)</f>
        <v>0</v>
      </c>
      <c r="N129" s="45"/>
      <c r="O129" s="44">
        <f t="shared" si="10"/>
        <v>0</v>
      </c>
      <c r="P129" s="33"/>
      <c r="Q129" s="33"/>
      <c r="R129" s="32"/>
      <c r="S129" s="19"/>
    </row>
    <row r="130" spans="1:19" ht="92.25" customHeight="1">
      <c r="A130" s="41">
        <v>28</v>
      </c>
      <c r="B130" s="40" t="s">
        <v>26</v>
      </c>
      <c r="C130" s="3" t="s">
        <v>25</v>
      </c>
      <c r="D130" s="39" t="s">
        <v>7</v>
      </c>
      <c r="E130" s="51" t="s">
        <v>24</v>
      </c>
      <c r="F130" s="37" t="s">
        <v>23</v>
      </c>
      <c r="G130" s="37">
        <v>900</v>
      </c>
      <c r="H130" s="34">
        <v>9.1999999999999993</v>
      </c>
      <c r="I130" s="37">
        <v>5</v>
      </c>
      <c r="J130" s="34">
        <f>G130*H130</f>
        <v>8280</v>
      </c>
      <c r="K130" s="36">
        <f>+J130*(1+I130/100)</f>
        <v>8694</v>
      </c>
      <c r="L130" s="46">
        <v>9.1999999999999993</v>
      </c>
      <c r="M130" s="34">
        <f>+G130*L130</f>
        <v>8280</v>
      </c>
      <c r="N130" s="98">
        <v>5</v>
      </c>
      <c r="O130" s="34">
        <f t="shared" si="10"/>
        <v>8694</v>
      </c>
      <c r="P130" s="33"/>
      <c r="Q130" s="33"/>
      <c r="R130" s="32"/>
      <c r="S130" s="19"/>
    </row>
    <row r="131" spans="1:19" ht="63.75" customHeight="1">
      <c r="A131" s="41">
        <v>29</v>
      </c>
      <c r="B131" s="40" t="s">
        <v>22</v>
      </c>
      <c r="C131" s="39" t="s">
        <v>21</v>
      </c>
      <c r="D131" s="39" t="s">
        <v>7</v>
      </c>
      <c r="E131" s="38" t="s">
        <v>20</v>
      </c>
      <c r="F131" s="37" t="s">
        <v>1</v>
      </c>
      <c r="G131" s="37"/>
      <c r="H131" s="34"/>
      <c r="I131" s="37"/>
      <c r="J131" s="34"/>
      <c r="K131" s="36"/>
      <c r="L131" s="99"/>
      <c r="M131" s="33"/>
      <c r="N131" s="33"/>
      <c r="O131" s="33"/>
      <c r="P131" s="33"/>
      <c r="Q131" s="33"/>
      <c r="R131" s="32"/>
      <c r="S131" s="19"/>
    </row>
    <row r="132" spans="1:19">
      <c r="A132" s="41" t="s">
        <v>19</v>
      </c>
      <c r="B132" s="40" t="s">
        <v>18</v>
      </c>
      <c r="C132" s="33"/>
      <c r="D132" s="33"/>
      <c r="E132" s="33" t="s">
        <v>17</v>
      </c>
      <c r="F132" s="37"/>
      <c r="G132" s="37">
        <v>900</v>
      </c>
      <c r="H132" s="34">
        <v>3.33</v>
      </c>
      <c r="I132" s="37">
        <v>5</v>
      </c>
      <c r="J132" s="34">
        <f>G132*H132</f>
        <v>2997</v>
      </c>
      <c r="K132" s="36">
        <f>+J132*(1+I132/100)</f>
        <v>3146.85</v>
      </c>
      <c r="L132" s="99"/>
      <c r="M132" s="34">
        <f>+G132*L132</f>
        <v>0</v>
      </c>
      <c r="N132" s="33"/>
      <c r="O132" s="34">
        <f t="shared" ref="O132:O137" si="11">+M132*(1+N132/100)</f>
        <v>0</v>
      </c>
      <c r="P132" s="33"/>
      <c r="Q132" s="33"/>
      <c r="R132" s="32"/>
      <c r="S132" s="19"/>
    </row>
    <row r="133" spans="1:19">
      <c r="A133" s="41" t="s">
        <v>16</v>
      </c>
      <c r="B133" s="40" t="s">
        <v>15</v>
      </c>
      <c r="C133" s="33"/>
      <c r="D133" s="33"/>
      <c r="E133" s="33" t="s">
        <v>14</v>
      </c>
      <c r="F133" s="37"/>
      <c r="G133" s="37">
        <v>900</v>
      </c>
      <c r="H133" s="34">
        <v>3.71</v>
      </c>
      <c r="I133" s="37">
        <v>5</v>
      </c>
      <c r="J133" s="34">
        <f>G133*H133</f>
        <v>3339</v>
      </c>
      <c r="K133" s="36">
        <f>+J133*(1+I133/100)</f>
        <v>3505.9500000000003</v>
      </c>
      <c r="L133" s="99"/>
      <c r="M133" s="34">
        <f>+G133*L133</f>
        <v>0</v>
      </c>
      <c r="N133" s="33"/>
      <c r="O133" s="34">
        <f t="shared" si="11"/>
        <v>0</v>
      </c>
      <c r="P133" s="33"/>
      <c r="Q133" s="33"/>
      <c r="R133" s="32"/>
      <c r="S133" s="19"/>
    </row>
    <row r="134" spans="1:19" s="42" customFormat="1" ht="15">
      <c r="A134" s="41"/>
      <c r="B134" s="50"/>
      <c r="C134" s="43"/>
      <c r="D134" s="43"/>
      <c r="E134" s="49" t="s">
        <v>13</v>
      </c>
      <c r="F134" s="48"/>
      <c r="G134" s="48"/>
      <c r="H134" s="44"/>
      <c r="I134" s="48"/>
      <c r="J134" s="44">
        <f>SUM(J132:J133)</f>
        <v>6336</v>
      </c>
      <c r="K134" s="47">
        <f>+J134*(1+I133/100)</f>
        <v>6652.8</v>
      </c>
      <c r="L134" s="99"/>
      <c r="M134" s="44">
        <f>SUM(M132:M133)</f>
        <v>0</v>
      </c>
      <c r="N134" s="45"/>
      <c r="O134" s="44">
        <f t="shared" si="11"/>
        <v>0</v>
      </c>
      <c r="P134" s="43"/>
      <c r="Q134" s="43"/>
      <c r="R134" s="32"/>
      <c r="S134" s="19"/>
    </row>
    <row r="135" spans="1:19" ht="82.5" customHeight="1">
      <c r="A135" s="41">
        <v>30</v>
      </c>
      <c r="B135" s="40" t="s">
        <v>12</v>
      </c>
      <c r="C135" s="39" t="s">
        <v>11</v>
      </c>
      <c r="D135" s="39" t="s">
        <v>7</v>
      </c>
      <c r="E135" s="38" t="s">
        <v>10</v>
      </c>
      <c r="F135" s="37" t="s">
        <v>1</v>
      </c>
      <c r="G135" s="37">
        <v>500</v>
      </c>
      <c r="H135" s="34">
        <v>3.33</v>
      </c>
      <c r="I135" s="37">
        <v>5</v>
      </c>
      <c r="J135" s="34">
        <f>G135*H135</f>
        <v>1665</v>
      </c>
      <c r="K135" s="36">
        <f>+J135*(1+I135/100)</f>
        <v>1748.25</v>
      </c>
      <c r="L135" s="101"/>
      <c r="M135" s="34">
        <f>+G135*L135</f>
        <v>0</v>
      </c>
      <c r="N135" s="33"/>
      <c r="O135" s="34">
        <f t="shared" si="11"/>
        <v>0</v>
      </c>
      <c r="P135" s="33"/>
      <c r="Q135" s="33"/>
      <c r="R135" s="32"/>
      <c r="S135" s="19"/>
    </row>
    <row r="136" spans="1:19" ht="121.5" customHeight="1">
      <c r="A136" s="41">
        <v>31</v>
      </c>
      <c r="B136" s="40" t="s">
        <v>9</v>
      </c>
      <c r="C136" s="39" t="s">
        <v>8</v>
      </c>
      <c r="D136" s="39" t="s">
        <v>7</v>
      </c>
      <c r="E136" s="38" t="s">
        <v>6</v>
      </c>
      <c r="F136" s="37" t="s">
        <v>1</v>
      </c>
      <c r="G136" s="37">
        <v>2600</v>
      </c>
      <c r="H136" s="34">
        <v>1.74</v>
      </c>
      <c r="I136" s="37">
        <v>5</v>
      </c>
      <c r="J136" s="34">
        <f>G136*H136</f>
        <v>4524</v>
      </c>
      <c r="K136" s="36">
        <f>+J136*(1+I136/100)</f>
        <v>4750.2</v>
      </c>
      <c r="L136" s="35">
        <v>1.74</v>
      </c>
      <c r="M136" s="34">
        <f>+G136*L136</f>
        <v>4524</v>
      </c>
      <c r="N136" s="98">
        <v>5</v>
      </c>
      <c r="O136" s="34">
        <f t="shared" si="11"/>
        <v>4750.2</v>
      </c>
      <c r="P136" s="33"/>
      <c r="Q136" s="33"/>
      <c r="R136" s="32"/>
      <c r="S136" s="19"/>
    </row>
    <row r="137" spans="1:19" ht="78.75" customHeight="1" thickBot="1">
      <c r="A137" s="31">
        <v>32</v>
      </c>
      <c r="B137" s="30" t="s">
        <v>5</v>
      </c>
      <c r="C137" s="29" t="s">
        <v>4</v>
      </c>
      <c r="D137" s="29" t="s">
        <v>3</v>
      </c>
      <c r="E137" s="28" t="s">
        <v>2</v>
      </c>
      <c r="F137" s="27" t="s">
        <v>1</v>
      </c>
      <c r="G137" s="27">
        <v>70</v>
      </c>
      <c r="H137" s="26">
        <v>6.92</v>
      </c>
      <c r="I137" s="27">
        <v>5</v>
      </c>
      <c r="J137" s="26">
        <f>G137*H137</f>
        <v>484.4</v>
      </c>
      <c r="K137" s="25">
        <f>+J137*(1+I137/100)</f>
        <v>508.62</v>
      </c>
      <c r="L137" s="24">
        <v>6.92</v>
      </c>
      <c r="M137" s="22">
        <f>+G137*L137</f>
        <v>484.4</v>
      </c>
      <c r="N137" s="98">
        <v>5</v>
      </c>
      <c r="O137" s="22">
        <f t="shared" si="11"/>
        <v>508.62</v>
      </c>
      <c r="P137" s="28" t="s">
        <v>379</v>
      </c>
      <c r="Q137" s="21"/>
      <c r="R137" s="20"/>
      <c r="S137" s="19"/>
    </row>
    <row r="138" spans="1:19" ht="15.75" thickBot="1">
      <c r="B138" s="18"/>
      <c r="C138" s="17"/>
      <c r="D138" s="17"/>
      <c r="E138" s="17"/>
      <c r="F138" s="15"/>
      <c r="G138" s="16"/>
      <c r="H138" s="15"/>
      <c r="I138" s="14" t="s">
        <v>0</v>
      </c>
      <c r="J138" s="13">
        <f>+J12+J18+J22+J28+J35+J40+J44+J49+J50+J51+J57+J62+J67+J71+J79+J83+J89+J90+J91+J96+J103+J109+J116+J122+J129+J130+J134+J135+J136+J137+J123+J23</f>
        <v>704183.5</v>
      </c>
      <c r="K138" s="13">
        <f>+K12+K18+K22+K28+K35+K40+K44+K49+K50+K51+K57+K62+K67+K71+K79+K83+K89+K90+K91+K96+K103+K109+K116+K122+K129+K130+K134+K135+K136+K137+K123+K23</f>
        <v>739392.67499999993</v>
      </c>
      <c r="L138" s="12" t="s">
        <v>0</v>
      </c>
      <c r="M138" s="11">
        <f>+M12+M18+M22+M28+M35+M40+M44+M49+M50+M51+M57+M62+M67+M71+M79+M83+M89+M90+M91+M96+M103+M109+M116+M122+M129+M130+M134+M135+M136+M137+M123+M23</f>
        <v>490873.4</v>
      </c>
      <c r="N138" s="10"/>
      <c r="O138" s="9">
        <f>+O12+O18+O22+O28+O35+O40+O44+O49+O50+O51+O57+O62+O67+O71+O79+O83+O89+O90+O91+O96+O103+O109+O116+O122+O129+O130+O134+O135+O136+O137+O123+O23</f>
        <v>515417.07</v>
      </c>
      <c r="Q138" s="1"/>
    </row>
    <row r="139" spans="1:19" ht="15">
      <c r="I139" s="8"/>
      <c r="J139" s="7"/>
      <c r="K139" s="7"/>
      <c r="L139" s="6"/>
    </row>
    <row r="140" spans="1:19">
      <c r="J140" s="5"/>
      <c r="K140" s="5"/>
    </row>
    <row r="141" spans="1:19">
      <c r="J141" s="4"/>
      <c r="K141" s="4"/>
    </row>
    <row r="142" spans="1:19">
      <c r="J142" s="5"/>
    </row>
    <row r="143" spans="1:19">
      <c r="J143" s="4"/>
      <c r="K143" s="4"/>
      <c r="L143" s="4"/>
    </row>
  </sheetData>
  <autoFilter ref="B7:E143"/>
  <mergeCells count="5">
    <mergeCell ref="A2:S2"/>
    <mergeCell ref="A3:S3"/>
    <mergeCell ref="A4:S4"/>
    <mergeCell ref="A6:K6"/>
    <mergeCell ref="L6:R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3"/>
  <sheetViews>
    <sheetView topLeftCell="A91" workbookViewId="0">
      <selection activeCell="L90" sqref="L90"/>
    </sheetView>
  </sheetViews>
  <sheetFormatPr defaultColWidth="8.875" defaultRowHeight="14.25"/>
  <cols>
    <col min="1" max="1" width="8.875" style="1"/>
    <col min="2" max="2" width="14.75" style="3" customWidth="1"/>
    <col min="3" max="3" width="35.375" style="1" customWidth="1"/>
    <col min="4" max="4" width="11.875" style="1" customWidth="1"/>
    <col min="5" max="5" width="89.75" style="1" customWidth="1"/>
    <col min="6" max="7" width="13.75" style="1" customWidth="1"/>
    <col min="8" max="8" width="12.625" style="1" customWidth="1"/>
    <col min="9" max="11" width="13.75" style="1" customWidth="1"/>
    <col min="12" max="12" width="13" style="1" customWidth="1"/>
    <col min="13" max="13" width="14" style="2" customWidth="1"/>
    <col min="14" max="14" width="9" style="2" customWidth="1"/>
    <col min="15" max="15" width="14.875" style="2" customWidth="1"/>
    <col min="16" max="16" width="61.125" style="2" customWidth="1"/>
    <col min="17" max="17" width="22.75" style="2" customWidth="1"/>
    <col min="18" max="18" width="24" style="1" customWidth="1"/>
    <col min="19" max="19" width="23.375" style="1" customWidth="1"/>
    <col min="20" max="20" width="10.75" style="1" bestFit="1" customWidth="1"/>
    <col min="21" max="21" width="13" style="1" customWidth="1"/>
    <col min="22" max="16384" width="8.875" style="1"/>
  </cols>
  <sheetData>
    <row r="1" spans="1:19" ht="15">
      <c r="A1" s="94" t="s">
        <v>373</v>
      </c>
      <c r="M1" s="1"/>
      <c r="N1" s="1"/>
      <c r="O1" s="1"/>
      <c r="P1" s="1"/>
      <c r="Q1" s="1"/>
    </row>
    <row r="2" spans="1:19" ht="15.75">
      <c r="A2" s="244" t="s">
        <v>372</v>
      </c>
      <c r="B2" s="244"/>
      <c r="C2" s="244"/>
      <c r="D2" s="244"/>
      <c r="E2" s="244"/>
      <c r="F2" s="244"/>
      <c r="G2" s="244"/>
      <c r="H2" s="244"/>
      <c r="I2" s="244"/>
      <c r="J2" s="244"/>
      <c r="K2" s="244"/>
      <c r="L2" s="244"/>
      <c r="M2" s="244"/>
      <c r="N2" s="244"/>
      <c r="O2" s="244"/>
      <c r="P2" s="244"/>
      <c r="Q2" s="244"/>
      <c r="R2" s="244"/>
      <c r="S2" s="244"/>
    </row>
    <row r="3" spans="1:19" ht="15.75">
      <c r="A3" s="245" t="s">
        <v>371</v>
      </c>
      <c r="B3" s="245"/>
      <c r="C3" s="245"/>
      <c r="D3" s="245"/>
      <c r="E3" s="245"/>
      <c r="F3" s="245"/>
      <c r="G3" s="245"/>
      <c r="H3" s="245"/>
      <c r="I3" s="245"/>
      <c r="J3" s="245"/>
      <c r="K3" s="245"/>
      <c r="L3" s="245"/>
      <c r="M3" s="245"/>
      <c r="N3" s="245"/>
      <c r="O3" s="245"/>
      <c r="P3" s="245"/>
      <c r="Q3" s="245"/>
      <c r="R3" s="245"/>
      <c r="S3" s="245"/>
    </row>
    <row r="4" spans="1:19" ht="146.25" customHeight="1">
      <c r="A4" s="246" t="s">
        <v>374</v>
      </c>
      <c r="B4" s="247"/>
      <c r="C4" s="247"/>
      <c r="D4" s="247"/>
      <c r="E4" s="247"/>
      <c r="F4" s="247"/>
      <c r="G4" s="247"/>
      <c r="H4" s="247"/>
      <c r="I4" s="247"/>
      <c r="J4" s="247"/>
      <c r="K4" s="247"/>
      <c r="L4" s="247"/>
      <c r="M4" s="247"/>
      <c r="N4" s="247"/>
      <c r="O4" s="247"/>
      <c r="P4" s="247"/>
      <c r="Q4" s="247"/>
      <c r="R4" s="247"/>
      <c r="S4" s="248"/>
    </row>
    <row r="5" spans="1:19" ht="9" customHeight="1" thickBot="1">
      <c r="M5" s="1"/>
      <c r="N5" s="1"/>
      <c r="O5" s="1"/>
      <c r="P5" s="1"/>
      <c r="Q5" s="1"/>
    </row>
    <row r="6" spans="1:19" ht="27" customHeight="1" thickBot="1">
      <c r="A6" s="249" t="s">
        <v>370</v>
      </c>
      <c r="B6" s="250"/>
      <c r="C6" s="250"/>
      <c r="D6" s="250"/>
      <c r="E6" s="250"/>
      <c r="F6" s="250"/>
      <c r="G6" s="250"/>
      <c r="H6" s="250"/>
      <c r="I6" s="250"/>
      <c r="J6" s="250"/>
      <c r="K6" s="250"/>
      <c r="L6" s="249" t="s">
        <v>369</v>
      </c>
      <c r="M6" s="250"/>
      <c r="N6" s="250"/>
      <c r="O6" s="250"/>
      <c r="P6" s="250"/>
      <c r="Q6" s="250"/>
      <c r="R6" s="251"/>
    </row>
    <row r="7" spans="1:19" ht="75">
      <c r="A7" s="93" t="s">
        <v>368</v>
      </c>
      <c r="B7" s="92" t="s">
        <v>368</v>
      </c>
      <c r="C7" s="92" t="s">
        <v>367</v>
      </c>
      <c r="D7" s="92" t="s">
        <v>366</v>
      </c>
      <c r="E7" s="92" t="s">
        <v>365</v>
      </c>
      <c r="F7" s="92" t="s">
        <v>364</v>
      </c>
      <c r="G7" s="91" t="s">
        <v>363</v>
      </c>
      <c r="H7" s="89" t="s">
        <v>362</v>
      </c>
      <c r="I7" s="90" t="s">
        <v>357</v>
      </c>
      <c r="J7" s="89" t="s">
        <v>361</v>
      </c>
      <c r="K7" s="88" t="s">
        <v>360</v>
      </c>
      <c r="L7" s="87" t="s">
        <v>359</v>
      </c>
      <c r="M7" s="86" t="s">
        <v>358</v>
      </c>
      <c r="N7" s="85" t="s">
        <v>357</v>
      </c>
      <c r="O7" s="85" t="s">
        <v>356</v>
      </c>
      <c r="P7" s="84" t="s">
        <v>355</v>
      </c>
      <c r="Q7" s="84" t="s">
        <v>354</v>
      </c>
      <c r="R7" s="83" t="s">
        <v>353</v>
      </c>
      <c r="S7" s="82" t="s">
        <v>352</v>
      </c>
    </row>
    <row r="8" spans="1:19" ht="113.25" customHeight="1">
      <c r="A8" s="41">
        <v>1</v>
      </c>
      <c r="B8" s="81" t="s">
        <v>351</v>
      </c>
      <c r="C8" s="51" t="s">
        <v>322</v>
      </c>
      <c r="D8" s="38" t="s">
        <v>118</v>
      </c>
      <c r="E8" s="51" t="s">
        <v>350</v>
      </c>
      <c r="F8" s="80"/>
      <c r="G8" s="79"/>
      <c r="H8" s="78"/>
      <c r="I8" s="37"/>
      <c r="J8" s="77"/>
      <c r="K8" s="76"/>
      <c r="L8" s="46"/>
      <c r="M8" s="33"/>
      <c r="N8" s="33"/>
      <c r="O8" s="33"/>
      <c r="P8" s="33"/>
      <c r="Q8" s="33"/>
      <c r="R8" s="32"/>
      <c r="S8" s="19"/>
    </row>
    <row r="9" spans="1:19" ht="19.5" customHeight="1">
      <c r="A9" s="19" t="s">
        <v>349</v>
      </c>
      <c r="B9" s="39" t="s">
        <v>348</v>
      </c>
      <c r="C9" s="38"/>
      <c r="D9" s="39" t="s">
        <v>118</v>
      </c>
      <c r="E9" s="38" t="s">
        <v>347</v>
      </c>
      <c r="F9" s="37" t="s">
        <v>1</v>
      </c>
      <c r="G9" s="65">
        <v>48000</v>
      </c>
      <c r="H9" s="61">
        <v>0.22</v>
      </c>
      <c r="I9" s="37">
        <v>5</v>
      </c>
      <c r="J9" s="34">
        <f>G9*H9</f>
        <v>10560</v>
      </c>
      <c r="K9" s="36">
        <f>+J9*(1+I9/100)</f>
        <v>11088</v>
      </c>
      <c r="L9" s="35">
        <v>0.22</v>
      </c>
      <c r="M9" s="34">
        <f>+G9*L9</f>
        <v>10560</v>
      </c>
      <c r="N9" s="33">
        <v>5</v>
      </c>
      <c r="O9" s="64">
        <f>+M9*(1+N9/100)</f>
        <v>11088</v>
      </c>
      <c r="P9" s="33" t="s">
        <v>380</v>
      </c>
      <c r="Q9" s="33"/>
      <c r="R9" s="32"/>
      <c r="S9" s="19"/>
    </row>
    <row r="10" spans="1:19" ht="19.5" customHeight="1">
      <c r="A10" s="19" t="s">
        <v>346</v>
      </c>
      <c r="B10" s="39" t="s">
        <v>345</v>
      </c>
      <c r="C10" s="38"/>
      <c r="D10" s="39" t="s">
        <v>118</v>
      </c>
      <c r="E10" s="75" t="s">
        <v>344</v>
      </c>
      <c r="F10" s="37" t="s">
        <v>1</v>
      </c>
      <c r="G10" s="65">
        <v>90000</v>
      </c>
      <c r="H10" s="61">
        <v>0.3</v>
      </c>
      <c r="I10" s="37">
        <v>5</v>
      </c>
      <c r="J10" s="34">
        <f>G10*H10</f>
        <v>27000</v>
      </c>
      <c r="K10" s="36">
        <f>+J10*(1+I10/100)</f>
        <v>28350</v>
      </c>
      <c r="L10" s="46">
        <v>0.3</v>
      </c>
      <c r="M10" s="34">
        <f>+G10*L10</f>
        <v>27000</v>
      </c>
      <c r="N10" s="33">
        <v>5</v>
      </c>
      <c r="O10" s="64">
        <f>+M10*(1+N10/100)</f>
        <v>28350</v>
      </c>
      <c r="P10" s="33" t="s">
        <v>380</v>
      </c>
      <c r="Q10" s="33"/>
      <c r="R10" s="32"/>
      <c r="S10" s="19"/>
    </row>
    <row r="11" spans="1:19" ht="18.95" customHeight="1">
      <c r="A11" s="19" t="s">
        <v>343</v>
      </c>
      <c r="B11" s="39" t="s">
        <v>342</v>
      </c>
      <c r="C11" s="38"/>
      <c r="D11" s="39" t="s">
        <v>118</v>
      </c>
      <c r="E11" s="38" t="s">
        <v>341</v>
      </c>
      <c r="F11" s="37" t="s">
        <v>1</v>
      </c>
      <c r="G11" s="65">
        <v>140000</v>
      </c>
      <c r="H11" s="61">
        <v>0.37</v>
      </c>
      <c r="I11" s="37">
        <v>5</v>
      </c>
      <c r="J11" s="34">
        <f>G11*H11</f>
        <v>51800</v>
      </c>
      <c r="K11" s="36">
        <f>+J11*(1+I11/100)</f>
        <v>54390</v>
      </c>
      <c r="L11" s="46">
        <v>0.37</v>
      </c>
      <c r="M11" s="34">
        <f>+G11*L11</f>
        <v>51800</v>
      </c>
      <c r="N11" s="33">
        <v>5</v>
      </c>
      <c r="O11" s="64">
        <f>+M11*(1+N11/100)</f>
        <v>54390</v>
      </c>
      <c r="P11" s="33" t="s">
        <v>380</v>
      </c>
      <c r="Q11" s="33"/>
      <c r="R11" s="32"/>
      <c r="S11" s="19"/>
    </row>
    <row r="12" spans="1:19" ht="16.5" customHeight="1">
      <c r="A12" s="19"/>
      <c r="B12" s="39"/>
      <c r="C12" s="38"/>
      <c r="D12" s="39"/>
      <c r="E12" s="49" t="s">
        <v>340</v>
      </c>
      <c r="F12" s="37"/>
      <c r="G12" s="37"/>
      <c r="H12" s="61"/>
      <c r="I12" s="37"/>
      <c r="J12" s="44">
        <f>SUM(J9:J11)</f>
        <v>89360</v>
      </c>
      <c r="K12" s="47">
        <f>+J12*(1+I11/100)</f>
        <v>93828</v>
      </c>
      <c r="L12" s="46"/>
      <c r="M12" s="44">
        <f>SUM(M9:M11)</f>
        <v>89360</v>
      </c>
      <c r="N12" s="33">
        <v>5</v>
      </c>
      <c r="O12" s="69">
        <f>+M12*(1+N12/100)</f>
        <v>93828</v>
      </c>
      <c r="P12" s="33" t="s">
        <v>380</v>
      </c>
      <c r="Q12" s="33"/>
      <c r="R12" s="32"/>
      <c r="S12" s="19"/>
    </row>
    <row r="13" spans="1:19" ht="69.75" customHeight="1">
      <c r="A13" s="41">
        <v>2</v>
      </c>
      <c r="B13" s="40" t="s">
        <v>339</v>
      </c>
      <c r="C13" s="38" t="s">
        <v>338</v>
      </c>
      <c r="D13" s="39" t="s">
        <v>245</v>
      </c>
      <c r="E13" s="38" t="s">
        <v>337</v>
      </c>
      <c r="F13" s="37"/>
      <c r="G13" s="37"/>
      <c r="H13" s="61"/>
      <c r="I13" s="37"/>
      <c r="J13" s="44"/>
      <c r="K13" s="74"/>
      <c r="L13" s="46"/>
      <c r="M13" s="33"/>
      <c r="N13" s="33"/>
      <c r="O13" s="33"/>
      <c r="P13" s="33"/>
      <c r="Q13" s="33"/>
      <c r="R13" s="32"/>
      <c r="S13" s="19"/>
    </row>
    <row r="14" spans="1:19" ht="16.5" customHeight="1">
      <c r="A14" s="41" t="s">
        <v>336</v>
      </c>
      <c r="B14" s="40" t="s">
        <v>335</v>
      </c>
      <c r="C14" s="38"/>
      <c r="D14" s="39" t="s">
        <v>245</v>
      </c>
      <c r="E14" s="38" t="s">
        <v>334</v>
      </c>
      <c r="F14" s="37" t="s">
        <v>1</v>
      </c>
      <c r="G14" s="37">
        <v>4060000</v>
      </c>
      <c r="H14" s="61">
        <v>0.01</v>
      </c>
      <c r="I14" s="37">
        <v>5</v>
      </c>
      <c r="J14" s="34">
        <f>G14*H14</f>
        <v>40600</v>
      </c>
      <c r="K14" s="36">
        <f>+J14*(1+I14/100)</f>
        <v>42630</v>
      </c>
      <c r="L14" s="96">
        <v>6.0000000000000001E-3</v>
      </c>
      <c r="M14" s="34">
        <f>+G14*L14</f>
        <v>24360</v>
      </c>
      <c r="N14" s="33">
        <v>5</v>
      </c>
      <c r="O14" s="64">
        <f>+M14*(1+N14/100)</f>
        <v>25578</v>
      </c>
      <c r="P14" s="33" t="s">
        <v>380</v>
      </c>
      <c r="Q14" s="33"/>
      <c r="R14" s="32"/>
      <c r="S14" s="19"/>
    </row>
    <row r="15" spans="1:19" ht="16.5" customHeight="1">
      <c r="A15" s="41" t="s">
        <v>333</v>
      </c>
      <c r="B15" s="40" t="s">
        <v>332</v>
      </c>
      <c r="C15" s="38"/>
      <c r="D15" s="39" t="s">
        <v>245</v>
      </c>
      <c r="E15" s="38" t="s">
        <v>331</v>
      </c>
      <c r="F15" s="37" t="s">
        <v>1</v>
      </c>
      <c r="G15" s="37">
        <v>1300000</v>
      </c>
      <c r="H15" s="61">
        <v>1.2E-2</v>
      </c>
      <c r="I15" s="37">
        <v>5</v>
      </c>
      <c r="J15" s="34">
        <f>G15*H15</f>
        <v>15600</v>
      </c>
      <c r="K15" s="36">
        <f>+J15*(1+I15/100)</f>
        <v>16380</v>
      </c>
      <c r="L15" s="96">
        <v>1.2E-2</v>
      </c>
      <c r="M15" s="34">
        <f>+G15*L15</f>
        <v>15600</v>
      </c>
      <c r="N15" s="33">
        <v>5</v>
      </c>
      <c r="O15" s="64">
        <f>+M15*(1+N15/100)</f>
        <v>16380</v>
      </c>
      <c r="P15" s="33" t="s">
        <v>380</v>
      </c>
      <c r="Q15" s="33"/>
      <c r="R15" s="32"/>
      <c r="S15" s="19"/>
    </row>
    <row r="16" spans="1:19" ht="16.5" customHeight="1">
      <c r="A16" s="41" t="s">
        <v>330</v>
      </c>
      <c r="B16" s="40" t="s">
        <v>329</v>
      </c>
      <c r="C16" s="38"/>
      <c r="D16" s="39" t="s">
        <v>245</v>
      </c>
      <c r="E16" s="38" t="s">
        <v>328</v>
      </c>
      <c r="F16" s="37" t="s">
        <v>1</v>
      </c>
      <c r="G16" s="37">
        <v>180000</v>
      </c>
      <c r="H16" s="61">
        <v>0.02</v>
      </c>
      <c r="I16" s="37">
        <v>5</v>
      </c>
      <c r="J16" s="34">
        <f>G16*H16</f>
        <v>3600</v>
      </c>
      <c r="K16" s="36">
        <f>+J16*(1+I16/100)</f>
        <v>3780</v>
      </c>
      <c r="L16" s="46">
        <v>0.02</v>
      </c>
      <c r="M16" s="34">
        <f>+G16*L16</f>
        <v>3600</v>
      </c>
      <c r="N16" s="33">
        <v>5</v>
      </c>
      <c r="O16" s="64">
        <f>+M16*(1+N16/100)</f>
        <v>3780</v>
      </c>
      <c r="P16" s="33" t="s">
        <v>380</v>
      </c>
      <c r="Q16" s="33"/>
      <c r="R16" s="32"/>
      <c r="S16" s="19"/>
    </row>
    <row r="17" spans="1:19" ht="16.5" customHeight="1">
      <c r="A17" s="41" t="s">
        <v>327</v>
      </c>
      <c r="B17" s="40" t="s">
        <v>326</v>
      </c>
      <c r="C17" s="38"/>
      <c r="D17" s="39" t="s">
        <v>245</v>
      </c>
      <c r="E17" s="38" t="s">
        <v>325</v>
      </c>
      <c r="F17" s="37" t="s">
        <v>1</v>
      </c>
      <c r="G17" s="37">
        <v>900000</v>
      </c>
      <c r="H17" s="61">
        <v>3.1E-2</v>
      </c>
      <c r="I17" s="37">
        <v>5</v>
      </c>
      <c r="J17" s="34">
        <f>G17*H17</f>
        <v>27900</v>
      </c>
      <c r="K17" s="36">
        <f>+J17*(1+I17/100)</f>
        <v>29295</v>
      </c>
      <c r="L17" s="96">
        <v>3.5999999999999997E-2</v>
      </c>
      <c r="M17" s="34">
        <f>+G17*L17</f>
        <v>32399.999999999996</v>
      </c>
      <c r="N17" s="33">
        <v>5</v>
      </c>
      <c r="O17" s="64">
        <f>+M17*(1+N17/100)</f>
        <v>34020</v>
      </c>
      <c r="P17" s="33" t="s">
        <v>380</v>
      </c>
      <c r="Q17" s="33"/>
      <c r="R17" s="32"/>
      <c r="S17" s="19"/>
    </row>
    <row r="18" spans="1:19" ht="16.5" customHeight="1">
      <c r="A18" s="41"/>
      <c r="B18" s="39"/>
      <c r="C18" s="38"/>
      <c r="D18" s="39"/>
      <c r="E18" s="49" t="s">
        <v>324</v>
      </c>
      <c r="F18" s="37"/>
      <c r="G18" s="37"/>
      <c r="H18" s="61"/>
      <c r="I18" s="37"/>
      <c r="J18" s="44">
        <f>SUM(J14:J17)</f>
        <v>87700</v>
      </c>
      <c r="K18" s="47">
        <f>+J18*(1+I17/100)</f>
        <v>92085</v>
      </c>
      <c r="L18" s="46"/>
      <c r="M18" s="44">
        <f>SUM(M14:M17)</f>
        <v>75960</v>
      </c>
      <c r="N18" s="33">
        <v>5</v>
      </c>
      <c r="O18" s="69">
        <f>+M18*(1+N18/100)</f>
        <v>79758</v>
      </c>
      <c r="P18" s="33"/>
      <c r="Q18" s="33"/>
      <c r="R18" s="32"/>
      <c r="S18" s="19"/>
    </row>
    <row r="19" spans="1:19" ht="129.75" customHeight="1">
      <c r="A19" s="41">
        <v>3</v>
      </c>
      <c r="B19" s="40" t="s">
        <v>323</v>
      </c>
      <c r="C19" s="38" t="s">
        <v>322</v>
      </c>
      <c r="D19" s="39" t="s">
        <v>118</v>
      </c>
      <c r="E19" s="38" t="s">
        <v>321</v>
      </c>
      <c r="F19" s="33"/>
      <c r="G19" s="33"/>
      <c r="H19" s="33"/>
      <c r="I19" s="33"/>
      <c r="J19" s="33"/>
      <c r="K19" s="36"/>
      <c r="L19" s="19"/>
      <c r="M19" s="33"/>
      <c r="N19" s="33"/>
      <c r="O19" s="33"/>
      <c r="P19" s="33"/>
      <c r="Q19" s="33"/>
      <c r="R19" s="32"/>
      <c r="S19" s="19"/>
    </row>
    <row r="20" spans="1:19" ht="15.75" customHeight="1">
      <c r="A20" s="41" t="s">
        <v>320</v>
      </c>
      <c r="B20" s="40" t="s">
        <v>319</v>
      </c>
      <c r="C20" s="38"/>
      <c r="D20" s="39" t="s">
        <v>118</v>
      </c>
      <c r="E20" s="38" t="s">
        <v>318</v>
      </c>
      <c r="F20" s="37" t="s">
        <v>1</v>
      </c>
      <c r="G20" s="37">
        <v>12000</v>
      </c>
      <c r="H20" s="61">
        <v>0.67</v>
      </c>
      <c r="I20" s="37">
        <v>5</v>
      </c>
      <c r="J20" s="34">
        <f>G20*H20</f>
        <v>8040.0000000000009</v>
      </c>
      <c r="K20" s="36">
        <f>+J20*(1+I20/100)</f>
        <v>8442.0000000000018</v>
      </c>
      <c r="L20" s="46">
        <v>0.67</v>
      </c>
      <c r="M20" s="34">
        <f>+G20*L20</f>
        <v>8040.0000000000009</v>
      </c>
      <c r="N20" s="33">
        <v>5</v>
      </c>
      <c r="O20" s="64">
        <f>+M20*(1+N20/100)</f>
        <v>8442.0000000000018</v>
      </c>
      <c r="P20" s="33" t="s">
        <v>380</v>
      </c>
      <c r="Q20" s="33"/>
      <c r="R20" s="32"/>
      <c r="S20" s="19"/>
    </row>
    <row r="21" spans="1:19" ht="18" customHeight="1">
      <c r="A21" s="41" t="s">
        <v>317</v>
      </c>
      <c r="B21" s="40" t="s">
        <v>316</v>
      </c>
      <c r="C21" s="38"/>
      <c r="D21" s="39" t="s">
        <v>118</v>
      </c>
      <c r="E21" s="38" t="s">
        <v>315</v>
      </c>
      <c r="F21" s="37" t="s">
        <v>1</v>
      </c>
      <c r="G21" s="37">
        <v>12000</v>
      </c>
      <c r="H21" s="61">
        <v>1.1399999999999999</v>
      </c>
      <c r="I21" s="37">
        <v>5</v>
      </c>
      <c r="J21" s="34">
        <f>G21*H21</f>
        <v>13679.999999999998</v>
      </c>
      <c r="K21" s="36">
        <f>+J21*(1+I21/100)</f>
        <v>14363.999999999998</v>
      </c>
      <c r="L21" s="46">
        <v>1.1399999999999999</v>
      </c>
      <c r="M21" s="34">
        <f>+G21*L21</f>
        <v>13679.999999999998</v>
      </c>
      <c r="N21" s="33">
        <v>5</v>
      </c>
      <c r="O21" s="64">
        <f>+M21*(1+N21/100)</f>
        <v>14363.999999999998</v>
      </c>
      <c r="P21" s="33" t="s">
        <v>380</v>
      </c>
      <c r="Q21" s="33"/>
      <c r="R21" s="32"/>
      <c r="S21" s="19"/>
    </row>
    <row r="22" spans="1:19" ht="16.5" customHeight="1">
      <c r="A22" s="41"/>
      <c r="B22" s="39"/>
      <c r="C22" s="38"/>
      <c r="D22" s="39"/>
      <c r="E22" s="49" t="s">
        <v>314</v>
      </c>
      <c r="F22" s="37"/>
      <c r="G22" s="37"/>
      <c r="H22" s="61"/>
      <c r="I22" s="37"/>
      <c r="J22" s="44">
        <f>SUM(J20:J21)</f>
        <v>21720</v>
      </c>
      <c r="K22" s="47">
        <f>+J22*(1+I21/100)</f>
        <v>22806</v>
      </c>
      <c r="L22" s="46"/>
      <c r="M22" s="44">
        <f>SUM(M20:M21)</f>
        <v>21720</v>
      </c>
      <c r="N22" s="33">
        <v>5</v>
      </c>
      <c r="O22" s="69">
        <f>+M22*(1+N22/100)</f>
        <v>22806</v>
      </c>
      <c r="P22" s="33" t="s">
        <v>380</v>
      </c>
      <c r="Q22" s="33"/>
      <c r="R22" s="32"/>
      <c r="S22" s="19"/>
    </row>
    <row r="23" spans="1:19" ht="128.25" customHeight="1">
      <c r="A23" s="41">
        <v>4</v>
      </c>
      <c r="B23" s="40" t="s">
        <v>313</v>
      </c>
      <c r="C23" s="38" t="s">
        <v>312</v>
      </c>
      <c r="D23" s="39" t="s">
        <v>118</v>
      </c>
      <c r="E23" s="38" t="s">
        <v>311</v>
      </c>
      <c r="F23" s="37" t="s">
        <v>1</v>
      </c>
      <c r="G23" s="65">
        <v>9000</v>
      </c>
      <c r="H23" s="61">
        <v>1.75</v>
      </c>
      <c r="I23" s="37">
        <v>5</v>
      </c>
      <c r="J23" s="34">
        <f>G23*H23</f>
        <v>15750</v>
      </c>
      <c r="K23" s="36">
        <f>+J23*(1+I23/100)</f>
        <v>16537.5</v>
      </c>
      <c r="L23" s="46">
        <v>1.75</v>
      </c>
      <c r="M23" s="34">
        <f>+G23*L23</f>
        <v>15750</v>
      </c>
      <c r="N23" s="95">
        <v>5</v>
      </c>
      <c r="O23" s="73">
        <f>+M23*(1+N23/100)</f>
        <v>16537.5</v>
      </c>
      <c r="P23" s="33" t="s">
        <v>380</v>
      </c>
      <c r="Q23" s="33"/>
      <c r="R23" s="32"/>
      <c r="S23" s="19"/>
    </row>
    <row r="24" spans="1:19" ht="81" customHeight="1">
      <c r="A24" s="41">
        <v>5</v>
      </c>
      <c r="B24" s="40" t="s">
        <v>310</v>
      </c>
      <c r="C24" s="38" t="s">
        <v>309</v>
      </c>
      <c r="D24" s="39" t="s">
        <v>245</v>
      </c>
      <c r="E24" s="38" t="s">
        <v>308</v>
      </c>
      <c r="F24" s="37"/>
      <c r="G24" s="65"/>
      <c r="H24" s="61"/>
      <c r="I24" s="37"/>
      <c r="J24" s="34"/>
      <c r="K24" s="36"/>
      <c r="L24" s="46"/>
      <c r="M24" s="33"/>
      <c r="N24" s="33"/>
      <c r="O24" s="33"/>
      <c r="P24" s="72"/>
      <c r="Q24" s="33"/>
      <c r="R24" s="32"/>
      <c r="S24" s="19"/>
    </row>
    <row r="25" spans="1:19" ht="20.25" customHeight="1">
      <c r="A25" s="41" t="s">
        <v>307</v>
      </c>
      <c r="B25" s="40" t="s">
        <v>306</v>
      </c>
      <c r="C25" s="38"/>
      <c r="D25" s="39" t="s">
        <v>245</v>
      </c>
      <c r="E25" s="38" t="s">
        <v>305</v>
      </c>
      <c r="F25" s="37" t="s">
        <v>1</v>
      </c>
      <c r="G25" s="65">
        <v>150000</v>
      </c>
      <c r="H25" s="61">
        <v>0.01</v>
      </c>
      <c r="I25" s="37">
        <v>5</v>
      </c>
      <c r="J25" s="34">
        <f>G25*H25</f>
        <v>1500</v>
      </c>
      <c r="K25" s="36">
        <f>+J25*(1+I25/100)</f>
        <v>1575</v>
      </c>
      <c r="L25" s="96">
        <v>2.5999999999999999E-2</v>
      </c>
      <c r="M25" s="34">
        <f>+G25*L25</f>
        <v>3900</v>
      </c>
      <c r="N25" s="95">
        <v>5</v>
      </c>
      <c r="O25" s="73">
        <f>+M25*(1+N25/100)</f>
        <v>4095</v>
      </c>
      <c r="P25" s="33" t="s">
        <v>380</v>
      </c>
      <c r="Q25" s="33"/>
      <c r="R25" s="32"/>
      <c r="S25" s="19"/>
    </row>
    <row r="26" spans="1:19" ht="21.75" customHeight="1">
      <c r="A26" s="41" t="s">
        <v>304</v>
      </c>
      <c r="B26" s="40" t="s">
        <v>303</v>
      </c>
      <c r="C26" s="38"/>
      <c r="D26" s="39" t="s">
        <v>245</v>
      </c>
      <c r="E26" s="38" t="s">
        <v>302</v>
      </c>
      <c r="F26" s="37" t="s">
        <v>1</v>
      </c>
      <c r="G26" s="65">
        <v>150000</v>
      </c>
      <c r="H26" s="61">
        <v>0.01</v>
      </c>
      <c r="I26" s="37">
        <v>5</v>
      </c>
      <c r="J26" s="34">
        <f>G26*H26</f>
        <v>1500</v>
      </c>
      <c r="K26" s="36">
        <f>+J26*(1+I26/100)</f>
        <v>1575</v>
      </c>
      <c r="L26" s="96">
        <v>0.04</v>
      </c>
      <c r="M26" s="34">
        <f>+G26*L26</f>
        <v>6000</v>
      </c>
      <c r="N26" s="95">
        <v>5</v>
      </c>
      <c r="O26" s="73">
        <f>+M26*(1+N26/100)</f>
        <v>6300</v>
      </c>
      <c r="P26" s="33" t="s">
        <v>380</v>
      </c>
      <c r="Q26" s="33"/>
      <c r="R26" s="32"/>
      <c r="S26" s="19"/>
    </row>
    <row r="27" spans="1:19" ht="19.5" customHeight="1">
      <c r="A27" s="41" t="s">
        <v>301</v>
      </c>
      <c r="B27" s="40" t="s">
        <v>300</v>
      </c>
      <c r="C27" s="38"/>
      <c r="D27" s="39" t="s">
        <v>245</v>
      </c>
      <c r="E27" s="38" t="s">
        <v>299</v>
      </c>
      <c r="F27" s="37" t="s">
        <v>1</v>
      </c>
      <c r="G27" s="65">
        <v>10000</v>
      </c>
      <c r="H27" s="61">
        <v>0.05</v>
      </c>
      <c r="I27" s="37">
        <v>5</v>
      </c>
      <c r="J27" s="34">
        <f>G27*H27</f>
        <v>500</v>
      </c>
      <c r="K27" s="36">
        <f>+J27*(1+I27/100)</f>
        <v>525</v>
      </c>
      <c r="L27" s="96">
        <v>6.6000000000000003E-2</v>
      </c>
      <c r="M27" s="34">
        <f>+G27*L27</f>
        <v>660</v>
      </c>
      <c r="N27" s="95">
        <v>5</v>
      </c>
      <c r="O27" s="73">
        <f>+M27*(1+N27/100)</f>
        <v>693</v>
      </c>
      <c r="P27" s="33" t="s">
        <v>380</v>
      </c>
      <c r="Q27" s="33"/>
      <c r="R27" s="32"/>
      <c r="S27" s="19"/>
    </row>
    <row r="28" spans="1:19" ht="19.5" customHeight="1">
      <c r="A28" s="41"/>
      <c r="B28" s="39"/>
      <c r="C28" s="38"/>
      <c r="D28" s="39"/>
      <c r="E28" s="49" t="s">
        <v>298</v>
      </c>
      <c r="F28" s="37"/>
      <c r="G28" s="65"/>
      <c r="H28" s="61"/>
      <c r="I28" s="37"/>
      <c r="J28" s="44">
        <f>SUM(J25:J27)</f>
        <v>3500</v>
      </c>
      <c r="K28" s="47">
        <f>+J28*(1+I27/100)</f>
        <v>3675</v>
      </c>
      <c r="L28" s="46"/>
      <c r="M28" s="69">
        <f>SUM(M25:M27)</f>
        <v>10560</v>
      </c>
      <c r="N28" s="95">
        <v>5</v>
      </c>
      <c r="O28" s="69">
        <f>+M28*(1+N28/100)</f>
        <v>11088</v>
      </c>
      <c r="P28" s="33" t="s">
        <v>380</v>
      </c>
      <c r="Q28" s="33"/>
      <c r="R28" s="32"/>
      <c r="S28" s="19"/>
    </row>
    <row r="29" spans="1:19" ht="109.5" customHeight="1">
      <c r="A29" s="41">
        <v>6</v>
      </c>
      <c r="B29" s="40" t="s">
        <v>297</v>
      </c>
      <c r="C29" s="38" t="s">
        <v>296</v>
      </c>
      <c r="D29" s="39" t="s">
        <v>245</v>
      </c>
      <c r="E29" s="38" t="s">
        <v>377</v>
      </c>
      <c r="F29" s="37"/>
      <c r="G29" s="65"/>
      <c r="H29" s="61"/>
      <c r="I29" s="37"/>
      <c r="J29" s="34"/>
      <c r="K29" s="36"/>
      <c r="L29" s="46"/>
      <c r="M29" s="33"/>
      <c r="N29" s="33"/>
      <c r="O29" s="33"/>
      <c r="P29" s="53" t="s">
        <v>375</v>
      </c>
      <c r="Q29" s="33"/>
      <c r="R29" s="32"/>
      <c r="S29" s="19"/>
    </row>
    <row r="30" spans="1:19" ht="18.95" customHeight="1">
      <c r="A30" s="41" t="s">
        <v>295</v>
      </c>
      <c r="B30" s="40" t="s">
        <v>294</v>
      </c>
      <c r="C30" s="38"/>
      <c r="D30" s="39" t="s">
        <v>245</v>
      </c>
      <c r="E30" s="38" t="s">
        <v>293</v>
      </c>
      <c r="F30" s="37" t="s">
        <v>1</v>
      </c>
      <c r="G30" s="65">
        <v>90000</v>
      </c>
      <c r="H30" s="61">
        <v>0.09</v>
      </c>
      <c r="I30" s="37">
        <v>5</v>
      </c>
      <c r="J30" s="34">
        <f>G30*H30</f>
        <v>8100</v>
      </c>
      <c r="K30" s="36">
        <f>+J30*(1+I30/100)</f>
        <v>8505</v>
      </c>
      <c r="L30" s="46">
        <v>0.09</v>
      </c>
      <c r="M30" s="34">
        <f>+G30*L30</f>
        <v>8100</v>
      </c>
      <c r="N30" s="33">
        <v>5</v>
      </c>
      <c r="O30" s="64">
        <f t="shared" ref="O30:O35" si="0">+M30*(1+N30/100)</f>
        <v>8505</v>
      </c>
      <c r="P30" s="33" t="s">
        <v>380</v>
      </c>
      <c r="Q30" s="33"/>
      <c r="R30" s="32"/>
      <c r="S30" s="19"/>
    </row>
    <row r="31" spans="1:19" ht="18" customHeight="1">
      <c r="A31" s="41" t="s">
        <v>292</v>
      </c>
      <c r="B31" s="40" t="s">
        <v>291</v>
      </c>
      <c r="C31" s="38"/>
      <c r="D31" s="39" t="s">
        <v>245</v>
      </c>
      <c r="E31" s="38" t="s">
        <v>290</v>
      </c>
      <c r="F31" s="37" t="s">
        <v>1</v>
      </c>
      <c r="G31" s="65">
        <v>90000</v>
      </c>
      <c r="H31" s="61">
        <v>0.11</v>
      </c>
      <c r="I31" s="37">
        <v>5</v>
      </c>
      <c r="J31" s="34">
        <f>G31*H31</f>
        <v>9900</v>
      </c>
      <c r="K31" s="36">
        <f>+J31*(1+I31/100)</f>
        <v>10395</v>
      </c>
      <c r="L31" s="46">
        <v>0.11</v>
      </c>
      <c r="M31" s="34">
        <f>+G31*L31</f>
        <v>9900</v>
      </c>
      <c r="N31" s="33">
        <v>5</v>
      </c>
      <c r="O31" s="64">
        <f t="shared" si="0"/>
        <v>10395</v>
      </c>
      <c r="P31" s="33" t="s">
        <v>380</v>
      </c>
      <c r="Q31" s="33"/>
      <c r="R31" s="32"/>
      <c r="S31" s="19"/>
    </row>
    <row r="32" spans="1:19" ht="18" customHeight="1">
      <c r="A32" s="41" t="s">
        <v>289</v>
      </c>
      <c r="B32" s="40" t="s">
        <v>288</v>
      </c>
      <c r="C32" s="38"/>
      <c r="D32" s="39" t="s">
        <v>245</v>
      </c>
      <c r="E32" s="38" t="s">
        <v>287</v>
      </c>
      <c r="F32" s="37" t="s">
        <v>1</v>
      </c>
      <c r="G32" s="65">
        <v>90000</v>
      </c>
      <c r="H32" s="61">
        <v>0.12</v>
      </c>
      <c r="I32" s="37">
        <v>5</v>
      </c>
      <c r="J32" s="34">
        <f>G32*H32</f>
        <v>10800</v>
      </c>
      <c r="K32" s="36">
        <f>+J32*(1+I32/100)</f>
        <v>11340</v>
      </c>
      <c r="L32" s="46">
        <v>0.12</v>
      </c>
      <c r="M32" s="34">
        <f>+G32*L32</f>
        <v>10800</v>
      </c>
      <c r="N32" s="33">
        <v>5</v>
      </c>
      <c r="O32" s="64">
        <f t="shared" si="0"/>
        <v>11340</v>
      </c>
      <c r="P32" s="33" t="s">
        <v>380</v>
      </c>
      <c r="Q32" s="33"/>
      <c r="R32" s="32"/>
      <c r="S32" s="19"/>
    </row>
    <row r="33" spans="1:19" ht="20.25" customHeight="1">
      <c r="A33" s="41" t="s">
        <v>286</v>
      </c>
      <c r="B33" s="40" t="s">
        <v>285</v>
      </c>
      <c r="C33" s="38"/>
      <c r="D33" s="39" t="s">
        <v>245</v>
      </c>
      <c r="E33" s="38" t="s">
        <v>284</v>
      </c>
      <c r="F33" s="37" t="s">
        <v>1</v>
      </c>
      <c r="G33" s="65">
        <v>18000</v>
      </c>
      <c r="H33" s="61">
        <v>0.14000000000000001</v>
      </c>
      <c r="I33" s="37">
        <v>5</v>
      </c>
      <c r="J33" s="34">
        <f>G33*H33</f>
        <v>2520.0000000000005</v>
      </c>
      <c r="K33" s="36">
        <f>+J33*(1+I33/100)</f>
        <v>2646.0000000000005</v>
      </c>
      <c r="L33" s="46">
        <v>0.14000000000000001</v>
      </c>
      <c r="M33" s="34">
        <f>+G33*L33</f>
        <v>2520.0000000000005</v>
      </c>
      <c r="N33" s="33">
        <v>5</v>
      </c>
      <c r="O33" s="64">
        <f t="shared" si="0"/>
        <v>2646.0000000000005</v>
      </c>
      <c r="P33" s="33" t="s">
        <v>380</v>
      </c>
      <c r="Q33" s="33"/>
      <c r="R33" s="32"/>
      <c r="S33" s="19"/>
    </row>
    <row r="34" spans="1:19" ht="20.25" customHeight="1">
      <c r="A34" s="41" t="s">
        <v>283</v>
      </c>
      <c r="B34" s="40" t="s">
        <v>282</v>
      </c>
      <c r="C34" s="38"/>
      <c r="D34" s="39" t="s">
        <v>245</v>
      </c>
      <c r="E34" s="38" t="s">
        <v>281</v>
      </c>
      <c r="F34" s="37" t="s">
        <v>1</v>
      </c>
      <c r="G34" s="65">
        <v>9000</v>
      </c>
      <c r="H34" s="61">
        <v>0.17</v>
      </c>
      <c r="I34" s="37">
        <v>5</v>
      </c>
      <c r="J34" s="34">
        <f>G34*H34</f>
        <v>1530</v>
      </c>
      <c r="K34" s="36">
        <f>+J34*(1+I34/100)</f>
        <v>1606.5</v>
      </c>
      <c r="L34" s="46">
        <v>0.17</v>
      </c>
      <c r="M34" s="34">
        <f>+G34*L34</f>
        <v>1530</v>
      </c>
      <c r="N34" s="33">
        <v>5</v>
      </c>
      <c r="O34" s="64">
        <f t="shared" si="0"/>
        <v>1606.5</v>
      </c>
      <c r="P34" s="53"/>
      <c r="Q34" s="33"/>
      <c r="R34" s="32"/>
      <c r="S34" s="19"/>
    </row>
    <row r="35" spans="1:19" ht="20.25" customHeight="1">
      <c r="A35" s="41"/>
      <c r="B35" s="39"/>
      <c r="C35" s="38"/>
      <c r="D35" s="39"/>
      <c r="E35" s="49" t="s">
        <v>280</v>
      </c>
      <c r="F35" s="37"/>
      <c r="G35" s="65"/>
      <c r="H35" s="61"/>
      <c r="I35" s="37"/>
      <c r="J35" s="44">
        <f>SUM(J30:J34)</f>
        <v>32850</v>
      </c>
      <c r="K35" s="47">
        <f>+J35*(1+I34/100)</f>
        <v>34492.5</v>
      </c>
      <c r="L35" s="46"/>
      <c r="M35" s="44">
        <f>SUM(M30:M34)</f>
        <v>32850</v>
      </c>
      <c r="N35" s="33">
        <v>5</v>
      </c>
      <c r="O35" s="69">
        <f t="shared" si="0"/>
        <v>34492.5</v>
      </c>
      <c r="P35" s="53"/>
      <c r="Q35" s="33"/>
      <c r="R35" s="32"/>
      <c r="S35" s="19"/>
    </row>
    <row r="36" spans="1:19" ht="125.25" customHeight="1">
      <c r="A36" s="41">
        <v>7</v>
      </c>
      <c r="B36" s="40" t="s">
        <v>279</v>
      </c>
      <c r="C36" s="38" t="s">
        <v>278</v>
      </c>
      <c r="D36" s="39" t="s">
        <v>245</v>
      </c>
      <c r="E36" s="38" t="s">
        <v>277</v>
      </c>
      <c r="F36" s="37"/>
      <c r="G36" s="65"/>
      <c r="H36" s="61"/>
      <c r="I36" s="37"/>
      <c r="J36" s="34"/>
      <c r="K36" s="36"/>
      <c r="L36" s="46"/>
      <c r="M36" s="33"/>
      <c r="N36" s="33"/>
      <c r="O36" s="33"/>
      <c r="P36" s="53"/>
      <c r="Q36" s="33"/>
      <c r="R36" s="32"/>
      <c r="S36" s="19"/>
    </row>
    <row r="37" spans="1:19" ht="20.25" customHeight="1">
      <c r="A37" s="41" t="s">
        <v>276</v>
      </c>
      <c r="B37" s="40" t="s">
        <v>275</v>
      </c>
      <c r="C37" s="38"/>
      <c r="D37" s="39" t="s">
        <v>245</v>
      </c>
      <c r="E37" s="71" t="s">
        <v>274</v>
      </c>
      <c r="F37" s="37" t="s">
        <v>1</v>
      </c>
      <c r="G37" s="65">
        <v>48000</v>
      </c>
      <c r="H37" s="61">
        <v>0.15</v>
      </c>
      <c r="I37" s="37">
        <v>5</v>
      </c>
      <c r="J37" s="34">
        <f>G37*H37</f>
        <v>7200</v>
      </c>
      <c r="K37" s="36">
        <f>+J37*(1+I37/100)</f>
        <v>7560</v>
      </c>
      <c r="L37" s="46">
        <v>0.15</v>
      </c>
      <c r="M37" s="34">
        <f>+G37*L37</f>
        <v>7200</v>
      </c>
      <c r="N37" s="33">
        <v>5</v>
      </c>
      <c r="O37" s="64">
        <f>+M37*(1+N37/100)</f>
        <v>7560</v>
      </c>
      <c r="P37" s="33" t="s">
        <v>380</v>
      </c>
      <c r="Q37" s="33"/>
      <c r="R37" s="32"/>
      <c r="S37" s="19"/>
    </row>
    <row r="38" spans="1:19" ht="19.5" customHeight="1">
      <c r="A38" s="41" t="s">
        <v>273</v>
      </c>
      <c r="B38" s="40" t="s">
        <v>272</v>
      </c>
      <c r="C38" s="38"/>
      <c r="D38" s="39" t="s">
        <v>245</v>
      </c>
      <c r="E38" s="38" t="s">
        <v>271</v>
      </c>
      <c r="F38" s="37" t="s">
        <v>1</v>
      </c>
      <c r="G38" s="65">
        <v>48000</v>
      </c>
      <c r="H38" s="61">
        <v>0.22</v>
      </c>
      <c r="I38" s="37">
        <v>5</v>
      </c>
      <c r="J38" s="34">
        <f>G38*H38</f>
        <v>10560</v>
      </c>
      <c r="K38" s="36">
        <f>+J38*(1+I38/100)</f>
        <v>11088</v>
      </c>
      <c r="L38" s="46">
        <v>0.22</v>
      </c>
      <c r="M38" s="34">
        <f>+G38*L38</f>
        <v>10560</v>
      </c>
      <c r="N38" s="33">
        <v>5</v>
      </c>
      <c r="O38" s="64">
        <f>+M38*(1+N38/100)</f>
        <v>11088</v>
      </c>
      <c r="P38" s="33" t="s">
        <v>380</v>
      </c>
      <c r="Q38" s="33"/>
      <c r="R38" s="32"/>
      <c r="S38" s="19"/>
    </row>
    <row r="39" spans="1:19" ht="18" customHeight="1">
      <c r="A39" s="41" t="s">
        <v>270</v>
      </c>
      <c r="B39" s="40" t="s">
        <v>269</v>
      </c>
      <c r="C39" s="38"/>
      <c r="D39" s="39" t="s">
        <v>245</v>
      </c>
      <c r="E39" s="38" t="s">
        <v>268</v>
      </c>
      <c r="F39" s="37" t="s">
        <v>1</v>
      </c>
      <c r="G39" s="65">
        <v>90000</v>
      </c>
      <c r="H39" s="61">
        <v>0.31</v>
      </c>
      <c r="I39" s="37">
        <v>5</v>
      </c>
      <c r="J39" s="34">
        <f>G39*H39</f>
        <v>27900</v>
      </c>
      <c r="K39" s="36">
        <f>+J39*(1+I39/100)</f>
        <v>29295</v>
      </c>
      <c r="L39" s="46">
        <v>0.31</v>
      </c>
      <c r="M39" s="34">
        <f>+G39*L39</f>
        <v>27900</v>
      </c>
      <c r="N39" s="33">
        <v>5</v>
      </c>
      <c r="O39" s="64">
        <f>+M39*(1+N39/100)</f>
        <v>29295</v>
      </c>
      <c r="P39" s="33" t="s">
        <v>380</v>
      </c>
      <c r="Q39" s="33"/>
      <c r="R39" s="32"/>
      <c r="S39" s="19"/>
    </row>
    <row r="40" spans="1:19" ht="19.5" customHeight="1">
      <c r="A40" s="41"/>
      <c r="B40" s="39"/>
      <c r="C40" s="38"/>
      <c r="D40" s="39"/>
      <c r="E40" s="70" t="s">
        <v>267</v>
      </c>
      <c r="F40" s="37"/>
      <c r="G40" s="65"/>
      <c r="H40" s="61"/>
      <c r="I40" s="37"/>
      <c r="J40" s="44">
        <f>SUM(J37:J39)</f>
        <v>45660</v>
      </c>
      <c r="K40" s="47">
        <f>+J40*(1+I39/100)</f>
        <v>47943</v>
      </c>
      <c r="L40" s="46"/>
      <c r="M40" s="69">
        <f>SUM(M37:M39)</f>
        <v>45660</v>
      </c>
      <c r="N40" s="33">
        <v>5</v>
      </c>
      <c r="O40" s="69">
        <f>+M40*(1+N40/100)</f>
        <v>47943</v>
      </c>
      <c r="P40" s="33" t="s">
        <v>380</v>
      </c>
      <c r="Q40" s="33"/>
      <c r="R40" s="32"/>
      <c r="S40" s="19"/>
    </row>
    <row r="41" spans="1:19" ht="108.75" customHeight="1">
      <c r="A41" s="41">
        <v>8</v>
      </c>
      <c r="B41" s="40" t="s">
        <v>266</v>
      </c>
      <c r="C41" s="38" t="s">
        <v>265</v>
      </c>
      <c r="D41" s="3" t="s">
        <v>245</v>
      </c>
      <c r="E41" s="38" t="s">
        <v>264</v>
      </c>
      <c r="F41" s="37"/>
      <c r="G41" s="65"/>
      <c r="H41" s="61"/>
      <c r="I41" s="37"/>
      <c r="J41" s="44"/>
      <c r="K41" s="36"/>
      <c r="L41" s="35"/>
      <c r="M41" s="33"/>
      <c r="N41" s="33"/>
      <c r="O41" s="33"/>
      <c r="P41" s="53"/>
      <c r="Q41" s="33"/>
      <c r="R41" s="32"/>
      <c r="S41" s="19"/>
    </row>
    <row r="42" spans="1:19" ht="21.75" customHeight="1">
      <c r="A42" s="41" t="s">
        <v>263</v>
      </c>
      <c r="B42" s="40" t="s">
        <v>262</v>
      </c>
      <c r="C42" s="38"/>
      <c r="D42" s="39" t="s">
        <v>245</v>
      </c>
      <c r="E42" s="38" t="s">
        <v>261</v>
      </c>
      <c r="F42" s="37" t="s">
        <v>1</v>
      </c>
      <c r="G42" s="65">
        <v>2600000</v>
      </c>
      <c r="H42" s="61">
        <v>0.02</v>
      </c>
      <c r="I42" s="37">
        <v>5</v>
      </c>
      <c r="J42" s="34">
        <f>G42*H42</f>
        <v>52000</v>
      </c>
      <c r="K42" s="36">
        <f>+J42*(1+I42/100)</f>
        <v>54600</v>
      </c>
      <c r="L42" s="96">
        <v>2.1000000000000001E-2</v>
      </c>
      <c r="M42" s="34">
        <f>+G42*L42</f>
        <v>54600</v>
      </c>
      <c r="N42" s="33">
        <v>5</v>
      </c>
      <c r="O42" s="64">
        <f>+M42*(1+N42/100)</f>
        <v>57330</v>
      </c>
      <c r="P42" s="33" t="s">
        <v>380</v>
      </c>
      <c r="Q42" s="33"/>
      <c r="R42" s="32"/>
      <c r="S42" s="19"/>
    </row>
    <row r="43" spans="1:19" ht="22.5" customHeight="1">
      <c r="A43" s="41" t="s">
        <v>260</v>
      </c>
      <c r="B43" s="40" t="s">
        <v>259</v>
      </c>
      <c r="C43" s="38"/>
      <c r="D43" s="39" t="s">
        <v>245</v>
      </c>
      <c r="E43" s="38" t="s">
        <v>258</v>
      </c>
      <c r="F43" s="37" t="s">
        <v>1</v>
      </c>
      <c r="G43" s="65">
        <v>800000</v>
      </c>
      <c r="H43" s="61">
        <v>0.03</v>
      </c>
      <c r="I43" s="37">
        <v>5</v>
      </c>
      <c r="J43" s="34">
        <f>G43*H43</f>
        <v>24000</v>
      </c>
      <c r="K43" s="36">
        <f>+J43*(1+I43/100)</f>
        <v>25200</v>
      </c>
      <c r="L43" s="46">
        <v>3.3000000000000002E-2</v>
      </c>
      <c r="M43" s="34">
        <f>+G43*L43</f>
        <v>26400</v>
      </c>
      <c r="N43" s="33">
        <v>5</v>
      </c>
      <c r="O43" s="64">
        <f>+M43*(1+N43/100)</f>
        <v>27720</v>
      </c>
      <c r="P43" s="33" t="s">
        <v>380</v>
      </c>
      <c r="Q43" s="33"/>
      <c r="R43" s="32"/>
      <c r="S43" s="19"/>
    </row>
    <row r="44" spans="1:19" ht="22.5" customHeight="1">
      <c r="A44" s="41"/>
      <c r="B44" s="39"/>
      <c r="C44" s="38"/>
      <c r="D44" s="39"/>
      <c r="E44" s="49" t="s">
        <v>257</v>
      </c>
      <c r="F44" s="37"/>
      <c r="G44" s="65"/>
      <c r="H44" s="61"/>
      <c r="I44" s="37"/>
      <c r="J44" s="44">
        <f>SUM(J42:J43)</f>
        <v>76000</v>
      </c>
      <c r="K44" s="47">
        <f>+J44*(1+I43/100)</f>
        <v>79800</v>
      </c>
      <c r="L44" s="46"/>
      <c r="M44" s="44">
        <f>SUM(M42:M43)</f>
        <v>81000</v>
      </c>
      <c r="N44" s="33">
        <v>5</v>
      </c>
      <c r="O44" s="69">
        <f>+M44*(1+N44/100)</f>
        <v>85050</v>
      </c>
      <c r="P44" s="33" t="s">
        <v>380</v>
      </c>
      <c r="Q44" s="33"/>
      <c r="R44" s="32"/>
      <c r="S44" s="19"/>
    </row>
    <row r="45" spans="1:19" ht="108.75" customHeight="1">
      <c r="A45" s="41">
        <v>9</v>
      </c>
      <c r="B45" s="40" t="s">
        <v>256</v>
      </c>
      <c r="C45" s="67" t="s">
        <v>255</v>
      </c>
      <c r="D45" s="66" t="s">
        <v>245</v>
      </c>
      <c r="E45" s="38" t="s">
        <v>254</v>
      </c>
      <c r="F45" s="37"/>
      <c r="G45" s="65"/>
      <c r="H45" s="61"/>
      <c r="I45" s="37"/>
      <c r="J45" s="44"/>
      <c r="K45" s="36"/>
      <c r="L45" s="35"/>
      <c r="M45" s="33"/>
      <c r="N45" s="33"/>
      <c r="O45" s="33"/>
      <c r="P45" s="33"/>
      <c r="Q45" s="33"/>
      <c r="R45" s="32"/>
      <c r="S45" s="19"/>
    </row>
    <row r="46" spans="1:19" ht="14.25" customHeight="1">
      <c r="A46" s="41" t="s">
        <v>253</v>
      </c>
      <c r="B46" s="40" t="s">
        <v>252</v>
      </c>
      <c r="C46" s="67"/>
      <c r="D46" s="66" t="s">
        <v>245</v>
      </c>
      <c r="E46" s="38" t="s">
        <v>251</v>
      </c>
      <c r="F46" s="37" t="s">
        <v>1</v>
      </c>
      <c r="G46" s="65">
        <v>1700000</v>
      </c>
      <c r="H46" s="61">
        <v>0.01</v>
      </c>
      <c r="I46" s="37">
        <v>5</v>
      </c>
      <c r="J46" s="34">
        <f>G46*H46</f>
        <v>17000</v>
      </c>
      <c r="K46" s="36">
        <f>+J46*(1+I46/100)</f>
        <v>17850</v>
      </c>
      <c r="L46" s="96">
        <v>1.7999999999999999E-2</v>
      </c>
      <c r="M46" s="34">
        <f>+G46*L46</f>
        <v>30599.999999999996</v>
      </c>
      <c r="N46" s="33">
        <v>5</v>
      </c>
      <c r="O46" s="64">
        <f t="shared" ref="O46:O51" si="1">+M46*(1+N46/100)</f>
        <v>32129.999999999996</v>
      </c>
      <c r="P46" s="33" t="s">
        <v>380</v>
      </c>
      <c r="Q46" s="33"/>
      <c r="R46" s="32"/>
      <c r="S46" s="19"/>
    </row>
    <row r="47" spans="1:19" ht="15.75" customHeight="1">
      <c r="A47" s="41" t="s">
        <v>250</v>
      </c>
      <c r="B47" s="40" t="s">
        <v>249</v>
      </c>
      <c r="C47" s="67"/>
      <c r="D47" s="66" t="s">
        <v>245</v>
      </c>
      <c r="E47" s="38" t="s">
        <v>248</v>
      </c>
      <c r="F47" s="37" t="s">
        <v>1</v>
      </c>
      <c r="G47" s="65">
        <v>650000</v>
      </c>
      <c r="H47" s="61">
        <v>0.05</v>
      </c>
      <c r="I47" s="37">
        <v>5</v>
      </c>
      <c r="J47" s="34">
        <f>G47*H47</f>
        <v>32500</v>
      </c>
      <c r="K47" s="36">
        <f>+J47*(1+I47/100)</f>
        <v>34125</v>
      </c>
      <c r="L47" s="46">
        <v>0.05</v>
      </c>
      <c r="M47" s="34">
        <f>+G47*L47</f>
        <v>32500</v>
      </c>
      <c r="N47" s="33">
        <v>5</v>
      </c>
      <c r="O47" s="64">
        <f t="shared" si="1"/>
        <v>34125</v>
      </c>
      <c r="P47" s="33" t="s">
        <v>380</v>
      </c>
      <c r="Q47" s="33"/>
      <c r="R47" s="32"/>
      <c r="S47" s="19"/>
    </row>
    <row r="48" spans="1:19" ht="15.75" customHeight="1">
      <c r="A48" s="41" t="s">
        <v>247</v>
      </c>
      <c r="B48" s="40" t="s">
        <v>246</v>
      </c>
      <c r="C48" s="67"/>
      <c r="D48" s="66" t="s">
        <v>245</v>
      </c>
      <c r="E48" s="38" t="s">
        <v>244</v>
      </c>
      <c r="F48" s="37" t="s">
        <v>1</v>
      </c>
      <c r="G48" s="65">
        <v>350000</v>
      </c>
      <c r="H48" s="61">
        <v>0.1</v>
      </c>
      <c r="I48" s="37">
        <v>5</v>
      </c>
      <c r="J48" s="34">
        <f>G48*H48</f>
        <v>35000</v>
      </c>
      <c r="K48" s="36">
        <f>+J48*(1+I48/100)</f>
        <v>36750</v>
      </c>
      <c r="L48" s="96">
        <v>0.11</v>
      </c>
      <c r="M48" s="34">
        <f>+G48*L48</f>
        <v>38500</v>
      </c>
      <c r="N48" s="33">
        <v>5</v>
      </c>
      <c r="O48" s="64">
        <f t="shared" si="1"/>
        <v>40425</v>
      </c>
      <c r="P48" s="33" t="s">
        <v>380</v>
      </c>
      <c r="Q48" s="33"/>
      <c r="R48" s="32"/>
      <c r="S48" s="19"/>
    </row>
    <row r="49" spans="1:19" ht="15.75" customHeight="1">
      <c r="A49" s="41"/>
      <c r="B49" s="39"/>
      <c r="C49" s="67"/>
      <c r="D49" s="66"/>
      <c r="E49" s="49" t="s">
        <v>243</v>
      </c>
      <c r="F49" s="37"/>
      <c r="G49" s="65"/>
      <c r="H49" s="61"/>
      <c r="I49" s="37"/>
      <c r="J49" s="44">
        <f>SUM(J46:J48)</f>
        <v>84500</v>
      </c>
      <c r="K49" s="47">
        <f>+J49*(1+I48/100)</f>
        <v>88725</v>
      </c>
      <c r="L49" s="46"/>
      <c r="M49" s="69">
        <f>SUM(M46:M48)</f>
        <v>101600</v>
      </c>
      <c r="N49" s="33">
        <v>5</v>
      </c>
      <c r="O49" s="69">
        <f t="shared" si="1"/>
        <v>106680</v>
      </c>
      <c r="P49" s="33" t="s">
        <v>380</v>
      </c>
      <c r="Q49" s="33"/>
      <c r="R49" s="32"/>
      <c r="S49" s="19"/>
    </row>
    <row r="50" spans="1:19" ht="33" customHeight="1">
      <c r="A50" s="41">
        <v>10</v>
      </c>
      <c r="B50" s="40" t="s">
        <v>242</v>
      </c>
      <c r="C50" s="67" t="s">
        <v>241</v>
      </c>
      <c r="D50" s="66" t="s">
        <v>118</v>
      </c>
      <c r="E50" s="38" t="s">
        <v>240</v>
      </c>
      <c r="F50" s="37" t="s">
        <v>1</v>
      </c>
      <c r="G50" s="65">
        <v>5000</v>
      </c>
      <c r="H50" s="61">
        <v>1.31</v>
      </c>
      <c r="I50" s="37">
        <v>5</v>
      </c>
      <c r="J50" s="34">
        <f>G50*H50</f>
        <v>6550</v>
      </c>
      <c r="K50" s="36">
        <f>+J50*(1+I50/100)</f>
        <v>6877.5</v>
      </c>
      <c r="L50" s="46"/>
      <c r="M50" s="34">
        <f>+G50*L50</f>
        <v>0</v>
      </c>
      <c r="N50" s="33"/>
      <c r="O50" s="34">
        <f t="shared" si="1"/>
        <v>0</v>
      </c>
      <c r="P50" s="53"/>
      <c r="Q50" s="33"/>
      <c r="R50" s="32"/>
      <c r="S50" s="19"/>
    </row>
    <row r="51" spans="1:19" ht="50.25" customHeight="1">
      <c r="A51" s="41">
        <v>11</v>
      </c>
      <c r="B51" s="40" t="s">
        <v>239</v>
      </c>
      <c r="C51" s="67" t="s">
        <v>238</v>
      </c>
      <c r="D51" s="66" t="s">
        <v>118</v>
      </c>
      <c r="E51" s="38" t="s">
        <v>237</v>
      </c>
      <c r="F51" s="37" t="s">
        <v>1</v>
      </c>
      <c r="G51" s="65">
        <v>4000</v>
      </c>
      <c r="H51" s="61">
        <v>0.3</v>
      </c>
      <c r="I51" s="37">
        <v>5</v>
      </c>
      <c r="J51" s="34">
        <f>G51*H51</f>
        <v>1200</v>
      </c>
      <c r="K51" s="36">
        <f>+J51*(1+I51/100)</f>
        <v>1260</v>
      </c>
      <c r="L51" s="46"/>
      <c r="M51" s="34">
        <f>+G51*L51</f>
        <v>0</v>
      </c>
      <c r="N51" s="33"/>
      <c r="O51" s="34">
        <f t="shared" si="1"/>
        <v>0</v>
      </c>
      <c r="P51" s="53"/>
      <c r="Q51" s="33"/>
      <c r="R51" s="32"/>
      <c r="S51" s="19"/>
    </row>
    <row r="52" spans="1:19" ht="68.25" customHeight="1">
      <c r="A52" s="41">
        <v>12</v>
      </c>
      <c r="B52" s="40" t="s">
        <v>236</v>
      </c>
      <c r="C52" s="67" t="s">
        <v>235</v>
      </c>
      <c r="D52" s="66" t="s">
        <v>118</v>
      </c>
      <c r="E52" s="38" t="s">
        <v>234</v>
      </c>
      <c r="F52" s="37"/>
      <c r="G52" s="65"/>
      <c r="H52" s="61"/>
      <c r="I52" s="37"/>
      <c r="J52" s="34"/>
      <c r="K52" s="36"/>
      <c r="L52" s="35"/>
      <c r="M52" s="33"/>
      <c r="N52" s="33"/>
      <c r="O52" s="33"/>
      <c r="P52" s="53"/>
      <c r="Q52" s="33"/>
      <c r="R52" s="32"/>
      <c r="S52" s="19"/>
    </row>
    <row r="53" spans="1:19" ht="18" customHeight="1">
      <c r="A53" s="41" t="s">
        <v>233</v>
      </c>
      <c r="B53" s="40" t="s">
        <v>232</v>
      </c>
      <c r="C53" s="67"/>
      <c r="D53" s="66" t="s">
        <v>118</v>
      </c>
      <c r="E53" s="38" t="s">
        <v>231</v>
      </c>
      <c r="F53" s="37" t="s">
        <v>1</v>
      </c>
      <c r="G53" s="65">
        <v>900</v>
      </c>
      <c r="H53" s="61">
        <v>0.66</v>
      </c>
      <c r="I53" s="37">
        <v>5</v>
      </c>
      <c r="J53" s="34">
        <f>G53*H53</f>
        <v>594</v>
      </c>
      <c r="K53" s="36">
        <f>+J53*(1+I53/100)</f>
        <v>623.70000000000005</v>
      </c>
      <c r="L53" s="46">
        <v>0.66</v>
      </c>
      <c r="M53" s="34">
        <f>+G53*L53</f>
        <v>594</v>
      </c>
      <c r="N53" s="33">
        <v>5</v>
      </c>
      <c r="O53" s="64">
        <f>+M53*(1+N53/100)</f>
        <v>623.70000000000005</v>
      </c>
      <c r="P53" s="33" t="s">
        <v>380</v>
      </c>
      <c r="Q53" s="33"/>
      <c r="R53" s="32"/>
      <c r="S53" s="19"/>
    </row>
    <row r="54" spans="1:19" ht="16.5" customHeight="1">
      <c r="A54" s="41" t="s">
        <v>230</v>
      </c>
      <c r="B54" s="40" t="s">
        <v>229</v>
      </c>
      <c r="C54" s="67"/>
      <c r="D54" s="66" t="s">
        <v>118</v>
      </c>
      <c r="E54" s="38" t="s">
        <v>228</v>
      </c>
      <c r="F54" s="37" t="s">
        <v>1</v>
      </c>
      <c r="G54" s="65">
        <v>900</v>
      </c>
      <c r="H54" s="61">
        <v>0.75</v>
      </c>
      <c r="I54" s="37">
        <v>5</v>
      </c>
      <c r="J54" s="34">
        <f>G54*H54</f>
        <v>675</v>
      </c>
      <c r="K54" s="36">
        <f>+J54*(1+I54/100)</f>
        <v>708.75</v>
      </c>
      <c r="L54" s="46">
        <v>0.75</v>
      </c>
      <c r="M54" s="34">
        <f>+G54*L54</f>
        <v>675</v>
      </c>
      <c r="N54" s="33">
        <v>5</v>
      </c>
      <c r="O54" s="64">
        <f>+M54*(1+N54/100)</f>
        <v>708.75</v>
      </c>
      <c r="P54" s="33" t="s">
        <v>380</v>
      </c>
      <c r="Q54" s="33"/>
      <c r="R54" s="32"/>
      <c r="S54" s="19"/>
    </row>
    <row r="55" spans="1:19" ht="18.75" customHeight="1">
      <c r="A55" s="41" t="s">
        <v>227</v>
      </c>
      <c r="B55" s="40" t="s">
        <v>226</v>
      </c>
      <c r="C55" s="67"/>
      <c r="D55" s="66" t="s">
        <v>118</v>
      </c>
      <c r="E55" s="38" t="s">
        <v>225</v>
      </c>
      <c r="F55" s="37" t="s">
        <v>1</v>
      </c>
      <c r="G55" s="65">
        <v>900</v>
      </c>
      <c r="H55" s="61">
        <v>0.86</v>
      </c>
      <c r="I55" s="37">
        <v>5</v>
      </c>
      <c r="J55" s="34">
        <f>G55*H55</f>
        <v>774</v>
      </c>
      <c r="K55" s="36">
        <f>+J55*(1+I55/100)</f>
        <v>812.7</v>
      </c>
      <c r="L55" s="46">
        <v>0.86</v>
      </c>
      <c r="M55" s="34">
        <f>+G55*L55</f>
        <v>774</v>
      </c>
      <c r="N55" s="33">
        <v>5</v>
      </c>
      <c r="O55" s="64">
        <f>+M55*(1+N55/100)</f>
        <v>812.7</v>
      </c>
      <c r="P55" s="33" t="s">
        <v>380</v>
      </c>
      <c r="Q55" s="33"/>
      <c r="R55" s="32"/>
      <c r="S55" s="19"/>
    </row>
    <row r="56" spans="1:19" ht="19.5" customHeight="1">
      <c r="A56" s="41" t="s">
        <v>224</v>
      </c>
      <c r="B56" s="40" t="s">
        <v>223</v>
      </c>
      <c r="C56" s="67"/>
      <c r="D56" s="66" t="s">
        <v>118</v>
      </c>
      <c r="E56" s="38" t="s">
        <v>222</v>
      </c>
      <c r="F56" s="37" t="s">
        <v>1</v>
      </c>
      <c r="G56" s="65">
        <v>900</v>
      </c>
      <c r="H56" s="61">
        <v>2.1</v>
      </c>
      <c r="I56" s="37">
        <v>5</v>
      </c>
      <c r="J56" s="34">
        <f>G56*H56</f>
        <v>1890</v>
      </c>
      <c r="K56" s="36">
        <f>+J56*(1+I56/100)</f>
        <v>1984.5</v>
      </c>
      <c r="L56" s="96">
        <v>2.14</v>
      </c>
      <c r="M56" s="34">
        <f>+G56*L56</f>
        <v>1926</v>
      </c>
      <c r="N56" s="33">
        <v>5</v>
      </c>
      <c r="O56" s="64">
        <f>+M56*(1+N56/100)</f>
        <v>2022.3000000000002</v>
      </c>
      <c r="P56" s="33" t="s">
        <v>380</v>
      </c>
      <c r="Q56" s="33"/>
      <c r="R56" s="32"/>
      <c r="S56" s="19"/>
    </row>
    <row r="57" spans="1:19" ht="21.75" customHeight="1">
      <c r="A57" s="41"/>
      <c r="B57" s="39"/>
      <c r="C57" s="67"/>
      <c r="D57" s="66"/>
      <c r="E57" s="49" t="s">
        <v>221</v>
      </c>
      <c r="F57" s="37"/>
      <c r="G57" s="65"/>
      <c r="H57" s="61"/>
      <c r="I57" s="37"/>
      <c r="J57" s="44">
        <f>SUM(J53:J56)</f>
        <v>3933</v>
      </c>
      <c r="K57" s="47">
        <f>+J57*(1+I56/100)</f>
        <v>4129.6500000000005</v>
      </c>
      <c r="L57" s="46"/>
      <c r="M57" s="44">
        <f>SUM(M53:M56)</f>
        <v>3969</v>
      </c>
      <c r="N57" s="33">
        <v>5</v>
      </c>
      <c r="O57" s="44">
        <f>+M57*(1+N57/100)</f>
        <v>4167.45</v>
      </c>
      <c r="P57" s="33" t="s">
        <v>380</v>
      </c>
      <c r="Q57" s="33"/>
      <c r="R57" s="32"/>
      <c r="S57" s="19"/>
    </row>
    <row r="58" spans="1:19" ht="123.75" customHeight="1">
      <c r="A58" s="41">
        <v>13</v>
      </c>
      <c r="B58" s="40" t="s">
        <v>220</v>
      </c>
      <c r="C58" s="67" t="s">
        <v>219</v>
      </c>
      <c r="D58" s="66" t="s">
        <v>118</v>
      </c>
      <c r="E58" s="38" t="s">
        <v>218</v>
      </c>
      <c r="F58" s="37"/>
      <c r="G58" s="65"/>
      <c r="H58" s="61"/>
      <c r="I58" s="37"/>
      <c r="J58" s="34"/>
      <c r="K58" s="36"/>
      <c r="L58" s="46"/>
      <c r="M58" s="33"/>
      <c r="N58" s="33"/>
      <c r="O58" s="33"/>
      <c r="P58" s="53"/>
      <c r="Q58" s="33"/>
      <c r="R58" s="32"/>
      <c r="S58" s="19"/>
    </row>
    <row r="59" spans="1:19" ht="18.75" customHeight="1">
      <c r="A59" s="41" t="s">
        <v>217</v>
      </c>
      <c r="B59" s="40" t="s">
        <v>216</v>
      </c>
      <c r="C59" s="67"/>
      <c r="D59" s="66" t="s">
        <v>118</v>
      </c>
      <c r="E59" s="38" t="s">
        <v>215</v>
      </c>
      <c r="F59" s="37" t="s">
        <v>1</v>
      </c>
      <c r="G59" s="65">
        <v>1000</v>
      </c>
      <c r="H59" s="61">
        <v>3</v>
      </c>
      <c r="I59" s="37">
        <v>5</v>
      </c>
      <c r="J59" s="34">
        <f>G59*H59</f>
        <v>3000</v>
      </c>
      <c r="K59" s="36">
        <f>+J59*(1+I59/100)</f>
        <v>3150</v>
      </c>
      <c r="L59" s="96">
        <v>4.05</v>
      </c>
      <c r="M59" s="34">
        <f>+G59*L59</f>
        <v>4050</v>
      </c>
      <c r="N59" s="33">
        <v>5</v>
      </c>
      <c r="O59" s="64">
        <f>+M59*(1+N59/100)</f>
        <v>4252.5</v>
      </c>
      <c r="P59" s="33" t="s">
        <v>380</v>
      </c>
      <c r="Q59" s="33"/>
      <c r="R59" s="32"/>
      <c r="S59" s="19"/>
    </row>
    <row r="60" spans="1:19" ht="18.75" customHeight="1">
      <c r="A60" s="41" t="s">
        <v>214</v>
      </c>
      <c r="B60" s="40" t="s">
        <v>213</v>
      </c>
      <c r="C60" s="67"/>
      <c r="D60" s="66" t="s">
        <v>118</v>
      </c>
      <c r="E60" s="38" t="s">
        <v>161</v>
      </c>
      <c r="F60" s="37" t="s">
        <v>1</v>
      </c>
      <c r="G60" s="65">
        <v>500</v>
      </c>
      <c r="H60" s="61">
        <v>5</v>
      </c>
      <c r="I60" s="37">
        <v>5</v>
      </c>
      <c r="J60" s="34">
        <f>G60*H60</f>
        <v>2500</v>
      </c>
      <c r="K60" s="36">
        <f>+J60*(1+I60/100)</f>
        <v>2625</v>
      </c>
      <c r="L60" s="96">
        <v>6.25</v>
      </c>
      <c r="M60" s="34">
        <f>+G60*L60</f>
        <v>3125</v>
      </c>
      <c r="N60" s="33">
        <v>5</v>
      </c>
      <c r="O60" s="64">
        <f>+M60*(1+N60/100)</f>
        <v>3281.25</v>
      </c>
      <c r="P60" s="33" t="s">
        <v>380</v>
      </c>
      <c r="Q60" s="33"/>
      <c r="R60" s="32"/>
      <c r="S60" s="19"/>
    </row>
    <row r="61" spans="1:19" ht="20.25" customHeight="1">
      <c r="A61" s="41" t="s">
        <v>212</v>
      </c>
      <c r="B61" s="40" t="s">
        <v>211</v>
      </c>
      <c r="C61" s="67"/>
      <c r="D61" s="66" t="s">
        <v>118</v>
      </c>
      <c r="E61" s="38" t="s">
        <v>177</v>
      </c>
      <c r="F61" s="37" t="s">
        <v>1</v>
      </c>
      <c r="G61" s="65">
        <v>240</v>
      </c>
      <c r="H61" s="61">
        <v>10</v>
      </c>
      <c r="I61" s="37">
        <v>5</v>
      </c>
      <c r="J61" s="34">
        <f>G61*H61</f>
        <v>2400</v>
      </c>
      <c r="K61" s="36">
        <f>+J61*(1+I61/100)</f>
        <v>2520</v>
      </c>
      <c r="L61" s="96">
        <v>13</v>
      </c>
      <c r="M61" s="34">
        <f>+G61*L61</f>
        <v>3120</v>
      </c>
      <c r="N61" s="33">
        <v>5</v>
      </c>
      <c r="O61" s="64">
        <f>+M61*(1+N61/100)</f>
        <v>3276</v>
      </c>
      <c r="P61" s="33" t="s">
        <v>380</v>
      </c>
      <c r="Q61" s="33"/>
      <c r="R61" s="32"/>
      <c r="S61" s="19"/>
    </row>
    <row r="62" spans="1:19" ht="18.75" customHeight="1">
      <c r="A62" s="41"/>
      <c r="B62" s="39"/>
      <c r="C62" s="67"/>
      <c r="D62" s="66"/>
      <c r="E62" s="49" t="s">
        <v>210</v>
      </c>
      <c r="F62" s="37"/>
      <c r="G62" s="65"/>
      <c r="H62" s="61"/>
      <c r="I62" s="37"/>
      <c r="J62" s="44">
        <f>SUM(J59:J61)</f>
        <v>7900</v>
      </c>
      <c r="K62" s="47">
        <f>+J62*(1+I61/100)</f>
        <v>8295</v>
      </c>
      <c r="L62" s="46"/>
      <c r="M62" s="69">
        <f>SUM(M59:M61)</f>
        <v>10295</v>
      </c>
      <c r="N62" s="33">
        <v>5</v>
      </c>
      <c r="O62" s="69">
        <f>+M62*(1+N62/100)</f>
        <v>10809.75</v>
      </c>
      <c r="P62" s="33" t="s">
        <v>380</v>
      </c>
      <c r="Q62" s="33"/>
      <c r="R62" s="32"/>
      <c r="S62" s="19"/>
    </row>
    <row r="63" spans="1:19" ht="134.25" customHeight="1">
      <c r="A63" s="41">
        <v>14</v>
      </c>
      <c r="B63" s="40" t="s">
        <v>209</v>
      </c>
      <c r="C63" s="67" t="s">
        <v>208</v>
      </c>
      <c r="D63" s="66" t="s">
        <v>118</v>
      </c>
      <c r="E63" s="38" t="s">
        <v>207</v>
      </c>
      <c r="F63" s="37"/>
      <c r="G63" s="65"/>
      <c r="H63" s="61"/>
      <c r="I63" s="37"/>
      <c r="J63" s="44"/>
      <c r="K63" s="36"/>
      <c r="L63" s="35"/>
      <c r="M63" s="33"/>
      <c r="N63" s="33"/>
      <c r="O63" s="33"/>
      <c r="P63" s="53"/>
      <c r="Q63" s="33"/>
      <c r="R63" s="32"/>
      <c r="S63" s="19"/>
    </row>
    <row r="64" spans="1:19" ht="16.5" customHeight="1">
      <c r="A64" s="41" t="s">
        <v>206</v>
      </c>
      <c r="B64" s="40" t="s">
        <v>205</v>
      </c>
      <c r="C64" s="67"/>
      <c r="D64" s="66" t="s">
        <v>118</v>
      </c>
      <c r="E64" s="38" t="s">
        <v>204</v>
      </c>
      <c r="F64" s="37" t="s">
        <v>1</v>
      </c>
      <c r="G64" s="65">
        <v>180</v>
      </c>
      <c r="H64" s="61">
        <v>1.6</v>
      </c>
      <c r="I64" s="37">
        <v>5</v>
      </c>
      <c r="J64" s="34">
        <f>G64*H64</f>
        <v>288</v>
      </c>
      <c r="K64" s="36">
        <f>+J64*(1+I64/100)</f>
        <v>302.40000000000003</v>
      </c>
      <c r="L64" s="46">
        <v>1.6</v>
      </c>
      <c r="M64" s="34">
        <f>+G64*L64</f>
        <v>288</v>
      </c>
      <c r="N64" s="33">
        <v>5</v>
      </c>
      <c r="O64" s="64">
        <f>+M64*(1+N64/100)</f>
        <v>302.40000000000003</v>
      </c>
      <c r="P64" s="33" t="s">
        <v>380</v>
      </c>
      <c r="Q64" s="33"/>
      <c r="R64" s="32"/>
      <c r="S64" s="19"/>
    </row>
    <row r="65" spans="1:19" ht="15.75" customHeight="1">
      <c r="A65" s="41" t="s">
        <v>203</v>
      </c>
      <c r="B65" s="40" t="s">
        <v>202</v>
      </c>
      <c r="C65" s="67"/>
      <c r="D65" s="66" t="s">
        <v>118</v>
      </c>
      <c r="E65" s="38" t="s">
        <v>177</v>
      </c>
      <c r="F65" s="37" t="s">
        <v>1</v>
      </c>
      <c r="G65" s="65">
        <v>160</v>
      </c>
      <c r="H65" s="61">
        <v>7.4</v>
      </c>
      <c r="I65" s="37">
        <v>5</v>
      </c>
      <c r="J65" s="34">
        <f>G65*H65</f>
        <v>1184</v>
      </c>
      <c r="K65" s="36">
        <f>+J65*(1+I65/100)</f>
        <v>1243.2</v>
      </c>
      <c r="L65" s="46">
        <v>7.4</v>
      </c>
      <c r="M65" s="34">
        <f>+G65*L65</f>
        <v>1184</v>
      </c>
      <c r="N65" s="33">
        <v>5</v>
      </c>
      <c r="O65" s="64">
        <f>+M65*(1+N65/100)</f>
        <v>1243.2</v>
      </c>
      <c r="P65" s="33" t="s">
        <v>380</v>
      </c>
      <c r="Q65" s="33"/>
      <c r="R65" s="32"/>
      <c r="S65" s="19"/>
    </row>
    <row r="66" spans="1:19" ht="18" customHeight="1">
      <c r="A66" s="41" t="s">
        <v>201</v>
      </c>
      <c r="B66" s="40" t="s">
        <v>200</v>
      </c>
      <c r="C66" s="67"/>
      <c r="D66" s="66" t="s">
        <v>118</v>
      </c>
      <c r="E66" s="38" t="s">
        <v>199</v>
      </c>
      <c r="F66" s="37" t="s">
        <v>1</v>
      </c>
      <c r="G66" s="65">
        <v>200</v>
      </c>
      <c r="H66" s="61">
        <v>16</v>
      </c>
      <c r="I66" s="37">
        <v>5</v>
      </c>
      <c r="J66" s="34">
        <f>G66*H66</f>
        <v>3200</v>
      </c>
      <c r="K66" s="36">
        <f>+J66*(1+I66/100)</f>
        <v>3360</v>
      </c>
      <c r="L66" s="46">
        <v>16</v>
      </c>
      <c r="M66" s="34">
        <f>+G66*L66</f>
        <v>3200</v>
      </c>
      <c r="N66" s="33">
        <v>5</v>
      </c>
      <c r="O66" s="64">
        <f>+M66*(1+N66/100)</f>
        <v>3360</v>
      </c>
      <c r="P66" s="33" t="s">
        <v>380</v>
      </c>
      <c r="Q66" s="33"/>
      <c r="R66" s="32"/>
      <c r="S66" s="19"/>
    </row>
    <row r="67" spans="1:19" ht="18" customHeight="1">
      <c r="A67" s="41"/>
      <c r="B67" s="39"/>
      <c r="C67" s="67"/>
      <c r="D67" s="66"/>
      <c r="E67" s="49" t="s">
        <v>198</v>
      </c>
      <c r="F67" s="37"/>
      <c r="G67" s="65"/>
      <c r="H67" s="61"/>
      <c r="I67" s="37"/>
      <c r="J67" s="44">
        <f>SUM(J64:J66)</f>
        <v>4672</v>
      </c>
      <c r="K67" s="47">
        <f>+J67*(1+I66/100)</f>
        <v>4905.6000000000004</v>
      </c>
      <c r="L67" s="46"/>
      <c r="M67" s="69">
        <f>SUM(M64:M66)</f>
        <v>4672</v>
      </c>
      <c r="N67" s="33">
        <v>5</v>
      </c>
      <c r="O67" s="69">
        <f>+M67*(1+N67/100)</f>
        <v>4905.6000000000004</v>
      </c>
      <c r="P67" s="33" t="s">
        <v>380</v>
      </c>
      <c r="Q67" s="33"/>
      <c r="R67" s="32"/>
      <c r="S67" s="19"/>
    </row>
    <row r="68" spans="1:19" ht="111.75" customHeight="1">
      <c r="A68" s="41">
        <v>15</v>
      </c>
      <c r="B68" s="40" t="s">
        <v>197</v>
      </c>
      <c r="C68" s="67" t="s">
        <v>196</v>
      </c>
      <c r="D68" s="66" t="s">
        <v>118</v>
      </c>
      <c r="E68" s="38" t="s">
        <v>195</v>
      </c>
      <c r="F68" s="33"/>
      <c r="G68" s="33"/>
      <c r="H68" s="33"/>
      <c r="I68" s="33"/>
      <c r="J68" s="33"/>
      <c r="K68" s="36"/>
      <c r="L68" s="19"/>
      <c r="M68" s="33"/>
      <c r="N68" s="33"/>
      <c r="O68" s="33"/>
      <c r="P68" s="53"/>
      <c r="Q68" s="33"/>
      <c r="R68" s="32"/>
      <c r="S68" s="19"/>
    </row>
    <row r="69" spans="1:19" ht="16.5" customHeight="1">
      <c r="A69" s="41" t="s">
        <v>194</v>
      </c>
      <c r="B69" s="40" t="s">
        <v>193</v>
      </c>
      <c r="C69" s="67"/>
      <c r="D69" s="66" t="s">
        <v>118</v>
      </c>
      <c r="E69" s="38" t="s">
        <v>192</v>
      </c>
      <c r="F69" s="37" t="s">
        <v>1</v>
      </c>
      <c r="G69" s="65">
        <v>200</v>
      </c>
      <c r="H69" s="61">
        <v>3.3</v>
      </c>
      <c r="I69" s="37">
        <v>5</v>
      </c>
      <c r="J69" s="34">
        <f>G69*H69</f>
        <v>660</v>
      </c>
      <c r="K69" s="36">
        <f>+J69*(1+I69/100)</f>
        <v>693</v>
      </c>
      <c r="L69" s="46">
        <v>3.3</v>
      </c>
      <c r="M69" s="34">
        <f>+G69*L69</f>
        <v>660</v>
      </c>
      <c r="N69" s="33">
        <v>5</v>
      </c>
      <c r="O69" s="64">
        <f>+M69*(1+N69/100)</f>
        <v>693</v>
      </c>
      <c r="P69" s="33" t="s">
        <v>380</v>
      </c>
      <c r="Q69" s="33"/>
      <c r="R69" s="32"/>
      <c r="S69" s="19"/>
    </row>
    <row r="70" spans="1:19" ht="17.25" customHeight="1">
      <c r="A70" s="41" t="s">
        <v>191</v>
      </c>
      <c r="B70" s="40" t="s">
        <v>190</v>
      </c>
      <c r="C70" s="67"/>
      <c r="D70" s="66" t="s">
        <v>118</v>
      </c>
      <c r="E70" s="38" t="s">
        <v>189</v>
      </c>
      <c r="F70" s="37" t="s">
        <v>1</v>
      </c>
      <c r="G70" s="65">
        <v>100</v>
      </c>
      <c r="H70" s="61">
        <v>31</v>
      </c>
      <c r="I70" s="37">
        <v>5</v>
      </c>
      <c r="J70" s="34">
        <f>G70*H70</f>
        <v>3100</v>
      </c>
      <c r="K70" s="36">
        <f>+J70*(1+I70/100)</f>
        <v>3255</v>
      </c>
      <c r="L70" s="46">
        <v>31</v>
      </c>
      <c r="M70" s="34">
        <f>+G70*L70</f>
        <v>3100</v>
      </c>
      <c r="N70" s="33">
        <v>5</v>
      </c>
      <c r="O70" s="64">
        <f>+M70*(1+N70/100)</f>
        <v>3255</v>
      </c>
      <c r="P70" s="33" t="s">
        <v>380</v>
      </c>
      <c r="Q70" s="33"/>
      <c r="R70" s="32"/>
      <c r="S70" s="19"/>
    </row>
    <row r="71" spans="1:19" ht="17.25" customHeight="1">
      <c r="A71" s="41"/>
      <c r="B71" s="39"/>
      <c r="C71" s="67"/>
      <c r="D71" s="66"/>
      <c r="E71" s="49" t="s">
        <v>188</v>
      </c>
      <c r="F71" s="37"/>
      <c r="G71" s="65"/>
      <c r="H71" s="61"/>
      <c r="I71" s="37"/>
      <c r="J71" s="44">
        <f>SUM(J69:J70)</f>
        <v>3760</v>
      </c>
      <c r="K71" s="47">
        <f>+J71*(1+I70/100)</f>
        <v>3948</v>
      </c>
      <c r="L71" s="46"/>
      <c r="M71" s="69">
        <f>SUM(M69:M70)</f>
        <v>3760</v>
      </c>
      <c r="N71" s="33">
        <v>5</v>
      </c>
      <c r="O71" s="69">
        <f>+M71*(1+N71/100)</f>
        <v>3948</v>
      </c>
      <c r="P71" s="33" t="s">
        <v>380</v>
      </c>
      <c r="Q71" s="33"/>
      <c r="R71" s="32"/>
      <c r="S71" s="19"/>
    </row>
    <row r="72" spans="1:19" ht="172.5" customHeight="1">
      <c r="A72" s="41">
        <v>16</v>
      </c>
      <c r="B72" s="40" t="s">
        <v>187</v>
      </c>
      <c r="C72" s="67" t="s">
        <v>186</v>
      </c>
      <c r="D72" s="66" t="s">
        <v>118</v>
      </c>
      <c r="E72" s="38" t="s">
        <v>185</v>
      </c>
      <c r="F72" s="37"/>
      <c r="G72" s="65"/>
      <c r="H72" s="61"/>
      <c r="I72" s="37"/>
      <c r="J72" s="34"/>
      <c r="K72" s="36"/>
      <c r="L72" s="46"/>
      <c r="M72" s="33"/>
      <c r="N72" s="33"/>
      <c r="O72" s="33"/>
      <c r="P72" s="53"/>
      <c r="Q72" s="33"/>
      <c r="R72" s="32"/>
      <c r="S72" s="19"/>
    </row>
    <row r="73" spans="1:19" ht="18.75" customHeight="1">
      <c r="A73" s="41" t="s">
        <v>184</v>
      </c>
      <c r="B73" s="40" t="s">
        <v>183</v>
      </c>
      <c r="C73" s="67"/>
      <c r="D73" s="66" t="s">
        <v>118</v>
      </c>
      <c r="E73" s="38" t="s">
        <v>182</v>
      </c>
      <c r="F73" s="37" t="s">
        <v>1</v>
      </c>
      <c r="G73" s="65">
        <v>400</v>
      </c>
      <c r="H73" s="61">
        <v>2</v>
      </c>
      <c r="I73" s="37">
        <v>5</v>
      </c>
      <c r="J73" s="34">
        <f t="shared" ref="J73:J78" si="2">G73*H73</f>
        <v>800</v>
      </c>
      <c r="K73" s="36">
        <f t="shared" ref="K73:K78" si="3">+J73*(1+I73/100)</f>
        <v>840</v>
      </c>
      <c r="L73" s="96">
        <v>2.3199999999999998</v>
      </c>
      <c r="M73" s="34">
        <f t="shared" ref="M73:M78" si="4">+G73*L73</f>
        <v>927.99999999999989</v>
      </c>
      <c r="N73" s="33">
        <v>5</v>
      </c>
      <c r="O73" s="64">
        <f t="shared" ref="O73:O79" si="5">+M73*(1+N73/100)</f>
        <v>974.4</v>
      </c>
      <c r="P73" s="33" t="s">
        <v>380</v>
      </c>
      <c r="Q73" s="33"/>
      <c r="R73" s="32"/>
      <c r="S73" s="19"/>
    </row>
    <row r="74" spans="1:19" ht="17.25" customHeight="1">
      <c r="A74" s="41" t="s">
        <v>181</v>
      </c>
      <c r="B74" s="40" t="s">
        <v>180</v>
      </c>
      <c r="C74" s="67"/>
      <c r="D74" s="66" t="s">
        <v>118</v>
      </c>
      <c r="E74" s="38" t="s">
        <v>161</v>
      </c>
      <c r="F74" s="37" t="s">
        <v>1</v>
      </c>
      <c r="G74" s="65">
        <v>300</v>
      </c>
      <c r="H74" s="61">
        <v>3.2</v>
      </c>
      <c r="I74" s="37">
        <v>5</v>
      </c>
      <c r="J74" s="34">
        <f t="shared" si="2"/>
        <v>960</v>
      </c>
      <c r="K74" s="36">
        <f t="shared" si="3"/>
        <v>1008</v>
      </c>
      <c r="L74" s="96">
        <v>3.64</v>
      </c>
      <c r="M74" s="34">
        <f t="shared" si="4"/>
        <v>1092</v>
      </c>
      <c r="N74" s="33">
        <v>5</v>
      </c>
      <c r="O74" s="64">
        <f t="shared" si="5"/>
        <v>1146.6000000000001</v>
      </c>
      <c r="P74" s="33" t="s">
        <v>380</v>
      </c>
      <c r="Q74" s="33"/>
      <c r="R74" s="32"/>
      <c r="S74" s="19"/>
    </row>
    <row r="75" spans="1:19" ht="17.25" customHeight="1">
      <c r="A75" s="41" t="s">
        <v>179</v>
      </c>
      <c r="B75" s="40" t="s">
        <v>178</v>
      </c>
      <c r="C75" s="67"/>
      <c r="D75" s="66" t="s">
        <v>118</v>
      </c>
      <c r="E75" s="38" t="s">
        <v>177</v>
      </c>
      <c r="F75" s="37" t="s">
        <v>1</v>
      </c>
      <c r="G75" s="65">
        <v>700</v>
      </c>
      <c r="H75" s="61">
        <v>6.3</v>
      </c>
      <c r="I75" s="37">
        <v>5</v>
      </c>
      <c r="J75" s="34">
        <f t="shared" si="2"/>
        <v>4410</v>
      </c>
      <c r="K75" s="36">
        <f t="shared" si="3"/>
        <v>4630.5</v>
      </c>
      <c r="L75" s="96">
        <v>7.45</v>
      </c>
      <c r="M75" s="34">
        <f t="shared" si="4"/>
        <v>5215</v>
      </c>
      <c r="N75" s="33">
        <v>5</v>
      </c>
      <c r="O75" s="64">
        <f t="shared" si="5"/>
        <v>5475.75</v>
      </c>
      <c r="P75" s="33" t="s">
        <v>380</v>
      </c>
      <c r="Q75" s="33"/>
      <c r="R75" s="32"/>
      <c r="S75" s="19"/>
    </row>
    <row r="76" spans="1:19" ht="18" customHeight="1">
      <c r="A76" s="41" t="s">
        <v>176</v>
      </c>
      <c r="B76" s="40" t="s">
        <v>175</v>
      </c>
      <c r="C76" s="67"/>
      <c r="D76" s="66" t="s">
        <v>118</v>
      </c>
      <c r="E76" s="38" t="s">
        <v>174</v>
      </c>
      <c r="F76" s="37" t="s">
        <v>1</v>
      </c>
      <c r="G76" s="65">
        <v>1000</v>
      </c>
      <c r="H76" s="61">
        <v>10.4</v>
      </c>
      <c r="I76" s="37">
        <v>5</v>
      </c>
      <c r="J76" s="34">
        <f t="shared" si="2"/>
        <v>10400</v>
      </c>
      <c r="K76" s="36">
        <f t="shared" si="3"/>
        <v>10920</v>
      </c>
      <c r="L76" s="96">
        <v>11.3</v>
      </c>
      <c r="M76" s="34">
        <f t="shared" si="4"/>
        <v>11300</v>
      </c>
      <c r="N76" s="33">
        <v>5</v>
      </c>
      <c r="O76" s="64">
        <f t="shared" si="5"/>
        <v>11865</v>
      </c>
      <c r="P76" s="33" t="s">
        <v>380</v>
      </c>
      <c r="Q76" s="33"/>
      <c r="R76" s="32"/>
      <c r="S76" s="19"/>
    </row>
    <row r="77" spans="1:19" ht="18" customHeight="1">
      <c r="A77" s="41" t="s">
        <v>173</v>
      </c>
      <c r="B77" s="40" t="s">
        <v>172</v>
      </c>
      <c r="C77" s="67"/>
      <c r="D77" s="66" t="s">
        <v>118</v>
      </c>
      <c r="E77" s="38" t="s">
        <v>171</v>
      </c>
      <c r="F77" s="37" t="s">
        <v>1</v>
      </c>
      <c r="G77" s="65">
        <v>1000</v>
      </c>
      <c r="H77" s="61">
        <v>6.2</v>
      </c>
      <c r="I77" s="37">
        <v>5</v>
      </c>
      <c r="J77" s="34">
        <f t="shared" si="2"/>
        <v>6200</v>
      </c>
      <c r="K77" s="36">
        <f t="shared" si="3"/>
        <v>6510</v>
      </c>
      <c r="L77" s="96">
        <v>8.7799999999999994</v>
      </c>
      <c r="M77" s="34">
        <f t="shared" si="4"/>
        <v>8780</v>
      </c>
      <c r="N77" s="33">
        <v>5</v>
      </c>
      <c r="O77" s="64">
        <f t="shared" si="5"/>
        <v>9219</v>
      </c>
      <c r="P77" s="33" t="s">
        <v>380</v>
      </c>
      <c r="Q77" s="33"/>
      <c r="R77" s="32"/>
      <c r="S77" s="19"/>
    </row>
    <row r="78" spans="1:19" ht="18" customHeight="1">
      <c r="A78" s="41" t="s">
        <v>170</v>
      </c>
      <c r="B78" s="40" t="s">
        <v>169</v>
      </c>
      <c r="C78" s="67"/>
      <c r="D78" s="66" t="s">
        <v>118</v>
      </c>
      <c r="E78" s="38" t="s">
        <v>168</v>
      </c>
      <c r="F78" s="37" t="s">
        <v>1</v>
      </c>
      <c r="G78" s="65">
        <v>1000</v>
      </c>
      <c r="H78" s="61">
        <v>10.4</v>
      </c>
      <c r="I78" s="37">
        <v>5</v>
      </c>
      <c r="J78" s="34">
        <f t="shared" si="2"/>
        <v>10400</v>
      </c>
      <c r="K78" s="36">
        <f t="shared" si="3"/>
        <v>10920</v>
      </c>
      <c r="L78" s="96">
        <v>11.88</v>
      </c>
      <c r="M78" s="34">
        <f t="shared" si="4"/>
        <v>11880</v>
      </c>
      <c r="N78" s="33">
        <v>5</v>
      </c>
      <c r="O78" s="64">
        <f t="shared" si="5"/>
        <v>12474</v>
      </c>
      <c r="P78" s="33" t="s">
        <v>380</v>
      </c>
      <c r="Q78" s="33"/>
      <c r="R78" s="32"/>
      <c r="S78" s="19"/>
    </row>
    <row r="79" spans="1:19" ht="18.75" customHeight="1">
      <c r="A79" s="41"/>
      <c r="B79" s="39"/>
      <c r="C79" s="67"/>
      <c r="D79" s="66"/>
      <c r="E79" s="49" t="s">
        <v>167</v>
      </c>
      <c r="F79" s="37"/>
      <c r="G79" s="65"/>
      <c r="H79" s="61"/>
      <c r="I79" s="37"/>
      <c r="J79" s="44">
        <f>SUM(J73:J78)</f>
        <v>33170</v>
      </c>
      <c r="K79" s="47">
        <f>+J79*(1+I78/100)</f>
        <v>34828.5</v>
      </c>
      <c r="L79" s="46"/>
      <c r="M79" s="69">
        <f>SUM(M73:M78)</f>
        <v>39195</v>
      </c>
      <c r="N79" s="33">
        <v>5</v>
      </c>
      <c r="O79" s="69">
        <f t="shared" si="5"/>
        <v>41154.75</v>
      </c>
      <c r="P79" s="33" t="s">
        <v>380</v>
      </c>
      <c r="Q79" s="33"/>
      <c r="R79" s="32"/>
      <c r="S79" s="19"/>
    </row>
    <row r="80" spans="1:19" ht="198" customHeight="1">
      <c r="A80" s="41">
        <v>17</v>
      </c>
      <c r="B80" s="40" t="s">
        <v>166</v>
      </c>
      <c r="C80" s="67" t="s">
        <v>165</v>
      </c>
      <c r="D80" s="66" t="s">
        <v>118</v>
      </c>
      <c r="E80" s="38" t="s">
        <v>164</v>
      </c>
      <c r="F80" s="37"/>
      <c r="G80" s="65"/>
      <c r="H80" s="61"/>
      <c r="I80" s="37"/>
      <c r="J80" s="34"/>
      <c r="K80" s="36"/>
      <c r="L80" s="46"/>
      <c r="M80" s="33"/>
      <c r="N80" s="33"/>
      <c r="O80" s="33"/>
      <c r="P80" s="53"/>
      <c r="Q80" s="33"/>
      <c r="R80" s="32"/>
      <c r="S80" s="19"/>
    </row>
    <row r="81" spans="1:19" ht="15.75" customHeight="1">
      <c r="A81" s="41" t="s">
        <v>163</v>
      </c>
      <c r="B81" s="40" t="s">
        <v>162</v>
      </c>
      <c r="C81" s="67"/>
      <c r="D81" s="66" t="s">
        <v>118</v>
      </c>
      <c r="E81" s="38" t="s">
        <v>161</v>
      </c>
      <c r="F81" s="37" t="s">
        <v>1</v>
      </c>
      <c r="G81" s="65">
        <v>700</v>
      </c>
      <c r="H81" s="61">
        <v>6.5</v>
      </c>
      <c r="I81" s="37">
        <v>5</v>
      </c>
      <c r="J81" s="34">
        <f>G81*H81</f>
        <v>4550</v>
      </c>
      <c r="K81" s="36">
        <f>+J81*(1+I81/100)</f>
        <v>4777.5</v>
      </c>
      <c r="L81" s="96">
        <v>8.8000000000000007</v>
      </c>
      <c r="M81" s="34">
        <f>+G81*L81</f>
        <v>6160.0000000000009</v>
      </c>
      <c r="N81" s="33">
        <v>5</v>
      </c>
      <c r="O81" s="64">
        <f>+M81*(1+N81/100)</f>
        <v>6468.0000000000009</v>
      </c>
      <c r="P81" s="33" t="s">
        <v>380</v>
      </c>
      <c r="Q81" s="33"/>
      <c r="R81" s="32"/>
      <c r="S81" s="19"/>
    </row>
    <row r="82" spans="1:19" ht="17.25" customHeight="1">
      <c r="A82" s="41" t="s">
        <v>160</v>
      </c>
      <c r="B82" s="40" t="s">
        <v>159</v>
      </c>
      <c r="C82" s="67"/>
      <c r="D82" s="66" t="s">
        <v>118</v>
      </c>
      <c r="E82" s="38" t="s">
        <v>158</v>
      </c>
      <c r="F82" s="37" t="s">
        <v>1</v>
      </c>
      <c r="G82" s="65">
        <v>150</v>
      </c>
      <c r="H82" s="61">
        <v>17</v>
      </c>
      <c r="I82" s="37">
        <v>5</v>
      </c>
      <c r="J82" s="34">
        <f>G82*H82</f>
        <v>2550</v>
      </c>
      <c r="K82" s="36">
        <f>+J82*(1+I82/100)</f>
        <v>2677.5</v>
      </c>
      <c r="L82" s="96">
        <v>22.8</v>
      </c>
      <c r="M82" s="34">
        <f>+G82*L82</f>
        <v>3420</v>
      </c>
      <c r="N82" s="33">
        <v>5</v>
      </c>
      <c r="O82" s="64">
        <f>+M82*(1+N82/100)</f>
        <v>3591</v>
      </c>
      <c r="P82" s="33" t="s">
        <v>380</v>
      </c>
      <c r="Q82" s="33"/>
      <c r="R82" s="32"/>
      <c r="S82" s="19"/>
    </row>
    <row r="83" spans="1:19" ht="16.5" customHeight="1">
      <c r="A83" s="41"/>
      <c r="B83" s="39"/>
      <c r="C83" s="67"/>
      <c r="D83" s="66"/>
      <c r="E83" s="49" t="s">
        <v>157</v>
      </c>
      <c r="F83" s="37"/>
      <c r="G83" s="65"/>
      <c r="H83" s="61"/>
      <c r="I83" s="37"/>
      <c r="J83" s="44">
        <f>SUM(J81:J82)</f>
        <v>7100</v>
      </c>
      <c r="K83" s="47">
        <f>+J83*(1+I82/100)</f>
        <v>7455</v>
      </c>
      <c r="L83" s="46"/>
      <c r="M83" s="69">
        <f>SUM(M81:M82)</f>
        <v>9580</v>
      </c>
      <c r="N83" s="33">
        <v>5</v>
      </c>
      <c r="O83" s="69">
        <f>+M83*(1+N83/100)</f>
        <v>10059</v>
      </c>
      <c r="P83" s="33" t="s">
        <v>380</v>
      </c>
      <c r="Q83" s="33"/>
      <c r="R83" s="32"/>
      <c r="S83" s="19"/>
    </row>
    <row r="84" spans="1:19" ht="111" customHeight="1">
      <c r="A84" s="41">
        <v>18</v>
      </c>
      <c r="B84" s="40" t="s">
        <v>156</v>
      </c>
      <c r="C84" s="67" t="s">
        <v>155</v>
      </c>
      <c r="D84" s="66" t="s">
        <v>98</v>
      </c>
      <c r="E84" s="38" t="s">
        <v>154</v>
      </c>
      <c r="F84" s="37"/>
      <c r="G84" s="65"/>
      <c r="H84" s="61"/>
      <c r="I84" s="37"/>
      <c r="J84" s="34"/>
      <c r="K84" s="36"/>
      <c r="L84" s="46"/>
      <c r="M84" s="33"/>
      <c r="N84" s="33"/>
      <c r="O84" s="33"/>
      <c r="P84" s="53"/>
      <c r="Q84" s="33"/>
      <c r="R84" s="32"/>
      <c r="S84" s="19"/>
    </row>
    <row r="85" spans="1:19" ht="18.75" customHeight="1">
      <c r="A85" s="41" t="s">
        <v>153</v>
      </c>
      <c r="B85" s="40" t="s">
        <v>152</v>
      </c>
      <c r="C85" s="67"/>
      <c r="D85" s="66" t="s">
        <v>98</v>
      </c>
      <c r="E85" s="38" t="s">
        <v>151</v>
      </c>
      <c r="F85" s="37" t="s">
        <v>1</v>
      </c>
      <c r="G85" s="65">
        <v>4500</v>
      </c>
      <c r="H85" s="61">
        <v>0.36</v>
      </c>
      <c r="I85" s="37">
        <v>5</v>
      </c>
      <c r="J85" s="34">
        <f>G85*H85</f>
        <v>1620</v>
      </c>
      <c r="K85" s="36">
        <f>+J85*(1+I85/100)</f>
        <v>1701</v>
      </c>
      <c r="L85" s="96">
        <v>0.72</v>
      </c>
      <c r="M85" s="34">
        <f>+G85*L85</f>
        <v>3240</v>
      </c>
      <c r="N85" s="33">
        <v>5</v>
      </c>
      <c r="O85" s="64">
        <f t="shared" ref="O85:O91" si="6">+M85*(1+N85/100)</f>
        <v>3402</v>
      </c>
      <c r="P85" s="33" t="s">
        <v>380</v>
      </c>
      <c r="Q85" s="33"/>
      <c r="R85" s="32"/>
      <c r="S85" s="19"/>
    </row>
    <row r="86" spans="1:19" ht="21" customHeight="1">
      <c r="A86" s="41" t="s">
        <v>150</v>
      </c>
      <c r="B86" s="40" t="s">
        <v>149</v>
      </c>
      <c r="C86" s="67"/>
      <c r="D86" s="66" t="s">
        <v>98</v>
      </c>
      <c r="E86" s="38" t="s">
        <v>148</v>
      </c>
      <c r="F86" s="37" t="s">
        <v>1</v>
      </c>
      <c r="G86" s="65">
        <v>1500</v>
      </c>
      <c r="H86" s="61">
        <v>0.68</v>
      </c>
      <c r="I86" s="37">
        <v>5</v>
      </c>
      <c r="J86" s="34">
        <f>G86*H86</f>
        <v>1020.0000000000001</v>
      </c>
      <c r="K86" s="36">
        <f>+J86*(1+I86/100)</f>
        <v>1071.0000000000002</v>
      </c>
      <c r="L86" s="96">
        <v>2.76</v>
      </c>
      <c r="M86" s="34">
        <f>+G86*L86</f>
        <v>4140</v>
      </c>
      <c r="N86" s="33">
        <v>5</v>
      </c>
      <c r="O86" s="64">
        <f t="shared" si="6"/>
        <v>4347</v>
      </c>
      <c r="P86" s="33" t="s">
        <v>380</v>
      </c>
      <c r="Q86" s="33"/>
      <c r="R86" s="32"/>
      <c r="S86" s="19"/>
    </row>
    <row r="87" spans="1:19" ht="18.75" customHeight="1">
      <c r="A87" s="41" t="s">
        <v>147</v>
      </c>
      <c r="B87" s="40" t="s">
        <v>146</v>
      </c>
      <c r="C87" s="67"/>
      <c r="D87" s="66" t="s">
        <v>98</v>
      </c>
      <c r="E87" s="38" t="s">
        <v>145</v>
      </c>
      <c r="F87" s="37" t="s">
        <v>1</v>
      </c>
      <c r="G87" s="65">
        <v>1500</v>
      </c>
      <c r="H87" s="61">
        <v>1.07</v>
      </c>
      <c r="I87" s="37">
        <v>5</v>
      </c>
      <c r="J87" s="34">
        <f>G87*H87</f>
        <v>1605</v>
      </c>
      <c r="K87" s="36">
        <f>+J87*(1+I87/100)</f>
        <v>1685.25</v>
      </c>
      <c r="L87" s="96">
        <v>5.65</v>
      </c>
      <c r="M87" s="34">
        <f>+G87*L87</f>
        <v>8475</v>
      </c>
      <c r="N87" s="33">
        <v>5</v>
      </c>
      <c r="O87" s="64">
        <f t="shared" si="6"/>
        <v>8898.75</v>
      </c>
      <c r="P87" s="33" t="s">
        <v>380</v>
      </c>
      <c r="Q87" s="33"/>
      <c r="R87" s="32"/>
      <c r="S87" s="19"/>
    </row>
    <row r="88" spans="1:19" ht="19.5" customHeight="1">
      <c r="A88" s="41" t="s">
        <v>144</v>
      </c>
      <c r="B88" s="40" t="s">
        <v>143</v>
      </c>
      <c r="C88" s="67"/>
      <c r="D88" s="66" t="s">
        <v>98</v>
      </c>
      <c r="E88" s="38" t="s">
        <v>142</v>
      </c>
      <c r="F88" s="37" t="s">
        <v>1</v>
      </c>
      <c r="G88" s="65">
        <v>1500</v>
      </c>
      <c r="H88" s="61">
        <v>1.3</v>
      </c>
      <c r="I88" s="37">
        <v>5</v>
      </c>
      <c r="J88" s="34">
        <f>G88*H88</f>
        <v>1950</v>
      </c>
      <c r="K88" s="36">
        <f>+J88*(1+I88/100)</f>
        <v>2047.5</v>
      </c>
      <c r="L88" s="96">
        <v>5.98</v>
      </c>
      <c r="M88" s="34">
        <f>+G88*L88</f>
        <v>8970</v>
      </c>
      <c r="N88" s="33">
        <v>5</v>
      </c>
      <c r="O88" s="64">
        <f t="shared" si="6"/>
        <v>9418.5</v>
      </c>
      <c r="P88" s="33" t="s">
        <v>380</v>
      </c>
      <c r="Q88" s="33"/>
      <c r="R88" s="32"/>
      <c r="S88" s="19"/>
    </row>
    <row r="89" spans="1:19" ht="19.5" customHeight="1">
      <c r="A89" s="41"/>
      <c r="B89" s="39"/>
      <c r="C89" s="67"/>
      <c r="D89" s="66"/>
      <c r="E89" s="49" t="s">
        <v>141</v>
      </c>
      <c r="F89" s="37"/>
      <c r="G89" s="65"/>
      <c r="H89" s="61"/>
      <c r="I89" s="37"/>
      <c r="J89" s="44">
        <f>SUM(J85:J88)</f>
        <v>6195</v>
      </c>
      <c r="K89" s="47">
        <f>+J89*(1+I88/100)</f>
        <v>6504.75</v>
      </c>
      <c r="L89" s="46"/>
      <c r="M89" s="44">
        <f>SUM(M85:M88)</f>
        <v>24825</v>
      </c>
      <c r="N89" s="33">
        <v>5</v>
      </c>
      <c r="O89" s="44">
        <f t="shared" si="6"/>
        <v>26066.25</v>
      </c>
      <c r="P89" s="33" t="s">
        <v>380</v>
      </c>
      <c r="Q89" s="33"/>
      <c r="R89" s="32"/>
      <c r="S89" s="19"/>
    </row>
    <row r="90" spans="1:19" ht="64.5" customHeight="1">
      <c r="A90" s="41">
        <v>19</v>
      </c>
      <c r="B90" s="40" t="s">
        <v>140</v>
      </c>
      <c r="C90" s="67" t="s">
        <v>139</v>
      </c>
      <c r="D90" s="66" t="s">
        <v>118</v>
      </c>
      <c r="E90" s="38" t="s">
        <v>138</v>
      </c>
      <c r="F90" s="37" t="s">
        <v>1</v>
      </c>
      <c r="G90" s="65">
        <v>2800</v>
      </c>
      <c r="H90" s="61">
        <v>2.2000000000000002</v>
      </c>
      <c r="I90" s="37">
        <v>5</v>
      </c>
      <c r="J90" s="34">
        <f>G90*H90</f>
        <v>6160.0000000000009</v>
      </c>
      <c r="K90" s="36">
        <f>+J90*(1+I90/100)</f>
        <v>6468.0000000000009</v>
      </c>
      <c r="L90" s="99"/>
      <c r="M90" s="34">
        <f>+G90*L90</f>
        <v>0</v>
      </c>
      <c r="N90" s="33"/>
      <c r="O90" s="34">
        <f t="shared" si="6"/>
        <v>0</v>
      </c>
      <c r="P90" s="53"/>
      <c r="Q90" s="33"/>
      <c r="R90" s="32"/>
      <c r="S90" s="19"/>
    </row>
    <row r="91" spans="1:19" ht="82.5" customHeight="1">
      <c r="A91" s="41">
        <v>20</v>
      </c>
      <c r="B91" s="40" t="s">
        <v>137</v>
      </c>
      <c r="C91" s="67" t="s">
        <v>136</v>
      </c>
      <c r="D91" s="66" t="s">
        <v>98</v>
      </c>
      <c r="E91" s="38" t="s">
        <v>135</v>
      </c>
      <c r="F91" s="37" t="s">
        <v>1</v>
      </c>
      <c r="G91" s="65">
        <v>20000</v>
      </c>
      <c r="H91" s="61">
        <v>0.33</v>
      </c>
      <c r="I91" s="37">
        <v>5</v>
      </c>
      <c r="J91" s="34">
        <f>G91*H91</f>
        <v>6600</v>
      </c>
      <c r="K91" s="36">
        <f>+J91*(1+I91/100)</f>
        <v>6930</v>
      </c>
      <c r="L91" s="96">
        <v>0.42</v>
      </c>
      <c r="M91" s="34">
        <f>+G91*L91</f>
        <v>8400</v>
      </c>
      <c r="N91" s="95">
        <v>5</v>
      </c>
      <c r="O91" s="34">
        <f t="shared" si="6"/>
        <v>8820</v>
      </c>
      <c r="P91" s="33" t="s">
        <v>380</v>
      </c>
      <c r="Q91" s="33"/>
      <c r="R91" s="32"/>
      <c r="S91" s="19"/>
    </row>
    <row r="92" spans="1:19" ht="18" customHeight="1">
      <c r="A92" s="41">
        <v>21</v>
      </c>
      <c r="B92" s="40" t="s">
        <v>134</v>
      </c>
      <c r="C92" s="67" t="s">
        <v>133</v>
      </c>
      <c r="D92" s="66" t="s">
        <v>118</v>
      </c>
      <c r="E92" s="38" t="s">
        <v>132</v>
      </c>
      <c r="F92" s="37"/>
      <c r="G92" s="65"/>
      <c r="H92" s="61"/>
      <c r="I92" s="37"/>
      <c r="J92" s="34"/>
      <c r="K92" s="36"/>
      <c r="L92" s="35"/>
      <c r="M92" s="33"/>
      <c r="N92" s="33"/>
      <c r="O92" s="33"/>
      <c r="P92" s="53"/>
      <c r="Q92" s="33"/>
      <c r="R92" s="32"/>
      <c r="S92" s="19"/>
    </row>
    <row r="93" spans="1:19" ht="20.25" customHeight="1">
      <c r="A93" s="41" t="s">
        <v>131</v>
      </c>
      <c r="B93" s="40" t="s">
        <v>130</v>
      </c>
      <c r="C93" s="67"/>
      <c r="D93" s="66" t="s">
        <v>118</v>
      </c>
      <c r="E93" s="38" t="s">
        <v>129</v>
      </c>
      <c r="F93" s="37" t="s">
        <v>122</v>
      </c>
      <c r="G93" s="65">
        <v>9000</v>
      </c>
      <c r="H93" s="61">
        <v>0.24</v>
      </c>
      <c r="I93" s="37">
        <v>5</v>
      </c>
      <c r="J93" s="34">
        <f>G93*H93</f>
        <v>2160</v>
      </c>
      <c r="K93" s="36">
        <f>+J93*(1+I93/100)</f>
        <v>2268</v>
      </c>
      <c r="L93" s="99"/>
      <c r="M93" s="34">
        <f>+G93*L93</f>
        <v>0</v>
      </c>
      <c r="N93" s="33"/>
      <c r="O93" s="34">
        <f>+M93*(1+N93/100)</f>
        <v>0</v>
      </c>
      <c r="P93" s="53"/>
      <c r="Q93" s="33"/>
      <c r="R93" s="32"/>
      <c r="S93" s="19"/>
    </row>
    <row r="94" spans="1:19" ht="18.75" customHeight="1">
      <c r="A94" s="41" t="s">
        <v>128</v>
      </c>
      <c r="B94" s="40" t="s">
        <v>127</v>
      </c>
      <c r="C94" s="67"/>
      <c r="D94" s="66" t="s">
        <v>118</v>
      </c>
      <c r="E94" s="38" t="s">
        <v>126</v>
      </c>
      <c r="F94" s="37" t="s">
        <v>122</v>
      </c>
      <c r="G94" s="65">
        <v>900</v>
      </c>
      <c r="H94" s="61">
        <v>0.21</v>
      </c>
      <c r="I94" s="37">
        <v>5</v>
      </c>
      <c r="J94" s="34">
        <f>G94*H94</f>
        <v>189</v>
      </c>
      <c r="K94" s="36">
        <f>+J94*(1+I94/100)</f>
        <v>198.45000000000002</v>
      </c>
      <c r="L94" s="99"/>
      <c r="M94" s="34">
        <f>+G94*L94</f>
        <v>0</v>
      </c>
      <c r="N94" s="33"/>
      <c r="O94" s="34">
        <f>+M94*(1+N94/100)</f>
        <v>0</v>
      </c>
      <c r="P94" s="53"/>
      <c r="Q94" s="33"/>
      <c r="R94" s="32"/>
      <c r="S94" s="19"/>
    </row>
    <row r="95" spans="1:19" ht="18.75" customHeight="1">
      <c r="A95" s="41" t="s">
        <v>125</v>
      </c>
      <c r="B95" s="40" t="s">
        <v>124</v>
      </c>
      <c r="C95" s="67"/>
      <c r="D95" s="66" t="s">
        <v>118</v>
      </c>
      <c r="E95" s="38" t="s">
        <v>123</v>
      </c>
      <c r="F95" s="37" t="s">
        <v>122</v>
      </c>
      <c r="G95" s="65">
        <v>300</v>
      </c>
      <c r="H95" s="61">
        <v>0.17</v>
      </c>
      <c r="I95" s="37">
        <v>5</v>
      </c>
      <c r="J95" s="34">
        <f>G95*H95</f>
        <v>51.000000000000007</v>
      </c>
      <c r="K95" s="36">
        <f>+J95*(1+I95/100)</f>
        <v>53.550000000000011</v>
      </c>
      <c r="L95" s="99"/>
      <c r="M95" s="34">
        <f>+G95*L95</f>
        <v>0</v>
      </c>
      <c r="N95" s="33"/>
      <c r="O95" s="34">
        <f>+M95*(1+N95/100)</f>
        <v>0</v>
      </c>
      <c r="P95" s="53"/>
      <c r="Q95" s="33"/>
      <c r="R95" s="32"/>
      <c r="S95" s="19"/>
    </row>
    <row r="96" spans="1:19" ht="18.75" customHeight="1">
      <c r="A96" s="41"/>
      <c r="B96" s="39"/>
      <c r="C96" s="67"/>
      <c r="D96" s="66"/>
      <c r="E96" s="49" t="s">
        <v>121</v>
      </c>
      <c r="F96" s="37"/>
      <c r="G96" s="65"/>
      <c r="H96" s="61"/>
      <c r="I96" s="37"/>
      <c r="J96" s="44">
        <f>SUM(J93:J95)</f>
        <v>2400</v>
      </c>
      <c r="K96" s="47">
        <f>+J96*(1+I95/100)</f>
        <v>2520</v>
      </c>
      <c r="L96" s="99"/>
      <c r="M96" s="44">
        <f>SUM(M93:M95)</f>
        <v>0</v>
      </c>
      <c r="N96" s="45"/>
      <c r="O96" s="44">
        <f>+M96*(1+N96/100)</f>
        <v>0</v>
      </c>
      <c r="P96" s="53"/>
      <c r="Q96" s="33"/>
      <c r="R96" s="32"/>
      <c r="S96" s="19"/>
    </row>
    <row r="97" spans="1:19" ht="95.25" customHeight="1">
      <c r="A97" s="41">
        <v>22</v>
      </c>
      <c r="B97" s="40" t="s">
        <v>120</v>
      </c>
      <c r="C97" s="67" t="s">
        <v>119</v>
      </c>
      <c r="D97" s="66" t="s">
        <v>118</v>
      </c>
      <c r="E97" s="38" t="s">
        <v>117</v>
      </c>
      <c r="F97" s="37"/>
      <c r="G97" s="65"/>
      <c r="H97" s="61"/>
      <c r="I97" s="37"/>
      <c r="J97" s="34"/>
      <c r="K97" s="36"/>
      <c r="L97" s="35"/>
      <c r="M97" s="33"/>
      <c r="N97" s="33"/>
      <c r="O97" s="33"/>
      <c r="P97" s="53"/>
      <c r="Q97" s="33"/>
      <c r="R97" s="32"/>
      <c r="S97" s="19"/>
    </row>
    <row r="98" spans="1:19" ht="17.25" customHeight="1">
      <c r="A98" s="41" t="s">
        <v>116</v>
      </c>
      <c r="B98" s="40" t="s">
        <v>115</v>
      </c>
      <c r="C98" s="67"/>
      <c r="D98" s="66"/>
      <c r="E98" s="38" t="s">
        <v>114</v>
      </c>
      <c r="F98" s="37" t="s">
        <v>1</v>
      </c>
      <c r="G98" s="65">
        <v>250</v>
      </c>
      <c r="H98" s="61">
        <v>5.5</v>
      </c>
      <c r="I98" s="37">
        <v>5</v>
      </c>
      <c r="J98" s="34">
        <f>G98*H98</f>
        <v>1375</v>
      </c>
      <c r="K98" s="36">
        <f>+J98*(1+I98/100)</f>
        <v>1443.75</v>
      </c>
      <c r="L98" s="96">
        <v>6.89</v>
      </c>
      <c r="M98" s="34">
        <f>+G98*L98</f>
        <v>1722.5</v>
      </c>
      <c r="N98" s="33">
        <v>5</v>
      </c>
      <c r="O98" s="64">
        <f t="shared" ref="O98:O103" si="7">+M98*(1+N98/100)</f>
        <v>1808.625</v>
      </c>
      <c r="P98" s="53" t="s">
        <v>380</v>
      </c>
      <c r="Q98" s="33"/>
      <c r="R98" s="68"/>
      <c r="S98" s="19"/>
    </row>
    <row r="99" spans="1:19" ht="17.25" customHeight="1">
      <c r="A99" s="41" t="s">
        <v>113</v>
      </c>
      <c r="B99" s="40" t="s">
        <v>112</v>
      </c>
      <c r="C99" s="67"/>
      <c r="D99" s="66"/>
      <c r="E99" s="38" t="s">
        <v>111</v>
      </c>
      <c r="F99" s="37" t="s">
        <v>1</v>
      </c>
      <c r="G99" s="65">
        <v>250</v>
      </c>
      <c r="H99" s="61">
        <v>5.6</v>
      </c>
      <c r="I99" s="37">
        <v>5</v>
      </c>
      <c r="J99" s="34">
        <f>G99*H99</f>
        <v>1400</v>
      </c>
      <c r="K99" s="36">
        <f>+J99*(1+I99/100)</f>
        <v>1470</v>
      </c>
      <c r="L99" s="96">
        <v>6.98</v>
      </c>
      <c r="M99" s="34">
        <f>+G99*L99</f>
        <v>1745</v>
      </c>
      <c r="N99" s="33">
        <v>5</v>
      </c>
      <c r="O99" s="64">
        <f t="shared" si="7"/>
        <v>1832.25</v>
      </c>
      <c r="P99" s="53" t="s">
        <v>380</v>
      </c>
      <c r="Q99" s="33"/>
      <c r="R99" s="68"/>
      <c r="S99" s="19"/>
    </row>
    <row r="100" spans="1:19" ht="18" customHeight="1">
      <c r="A100" s="41" t="s">
        <v>110</v>
      </c>
      <c r="B100" s="40" t="s">
        <v>109</v>
      </c>
      <c r="C100" s="67"/>
      <c r="D100" s="66"/>
      <c r="E100" s="38" t="s">
        <v>108</v>
      </c>
      <c r="F100" s="37" t="s">
        <v>1</v>
      </c>
      <c r="G100" s="65">
        <v>250</v>
      </c>
      <c r="H100" s="61">
        <v>6</v>
      </c>
      <c r="I100" s="37">
        <v>5</v>
      </c>
      <c r="J100" s="34">
        <f>G100*H100</f>
        <v>1500</v>
      </c>
      <c r="K100" s="36">
        <f>+J100*(1+I100/100)</f>
        <v>1575</v>
      </c>
      <c r="L100" s="96">
        <v>7.06</v>
      </c>
      <c r="M100" s="34">
        <f>+G100*L100</f>
        <v>1765</v>
      </c>
      <c r="N100" s="33">
        <v>5</v>
      </c>
      <c r="O100" s="64">
        <f t="shared" si="7"/>
        <v>1853.25</v>
      </c>
      <c r="P100" s="53" t="s">
        <v>380</v>
      </c>
      <c r="Q100" s="33"/>
      <c r="R100" s="68"/>
      <c r="S100" s="19"/>
    </row>
    <row r="101" spans="1:19" ht="17.25" customHeight="1">
      <c r="A101" s="41" t="s">
        <v>107</v>
      </c>
      <c r="B101" s="40" t="s">
        <v>106</v>
      </c>
      <c r="C101" s="67"/>
      <c r="D101" s="66"/>
      <c r="E101" s="38" t="s">
        <v>105</v>
      </c>
      <c r="F101" s="37" t="s">
        <v>1</v>
      </c>
      <c r="G101" s="65">
        <v>250</v>
      </c>
      <c r="H101" s="61">
        <v>8</v>
      </c>
      <c r="I101" s="37">
        <v>5</v>
      </c>
      <c r="J101" s="34">
        <f>G101*H101</f>
        <v>2000</v>
      </c>
      <c r="K101" s="36">
        <f>+J101*(1+I101/100)</f>
        <v>2100</v>
      </c>
      <c r="L101" s="96">
        <v>10</v>
      </c>
      <c r="M101" s="34">
        <f>+G101*L101</f>
        <v>2500</v>
      </c>
      <c r="N101" s="33">
        <v>5</v>
      </c>
      <c r="O101" s="64">
        <f t="shared" si="7"/>
        <v>2625</v>
      </c>
      <c r="P101" s="53" t="s">
        <v>380</v>
      </c>
      <c r="Q101" s="33"/>
      <c r="R101" s="68"/>
      <c r="S101" s="19"/>
    </row>
    <row r="102" spans="1:19" ht="18.75" customHeight="1">
      <c r="A102" s="41" t="s">
        <v>104</v>
      </c>
      <c r="B102" s="40" t="s">
        <v>103</v>
      </c>
      <c r="C102" s="67"/>
      <c r="D102" s="66"/>
      <c r="E102" s="38" t="s">
        <v>102</v>
      </c>
      <c r="F102" s="37" t="s">
        <v>1</v>
      </c>
      <c r="G102" s="65">
        <v>250</v>
      </c>
      <c r="H102" s="61">
        <v>14</v>
      </c>
      <c r="I102" s="37">
        <v>5</v>
      </c>
      <c r="J102" s="34">
        <f>G102*H102</f>
        <v>3500</v>
      </c>
      <c r="K102" s="36">
        <f>+J102*(1+I102/100)</f>
        <v>3675</v>
      </c>
      <c r="L102" s="96">
        <v>16.899999999999999</v>
      </c>
      <c r="M102" s="34">
        <f>+G102*L102</f>
        <v>4225</v>
      </c>
      <c r="N102" s="33">
        <v>5</v>
      </c>
      <c r="O102" s="64">
        <f t="shared" si="7"/>
        <v>4436.25</v>
      </c>
      <c r="P102" s="53" t="s">
        <v>380</v>
      </c>
      <c r="Q102" s="33"/>
      <c r="R102" s="68"/>
      <c r="S102" s="19"/>
    </row>
    <row r="103" spans="1:19" ht="15" customHeight="1">
      <c r="A103" s="41"/>
      <c r="B103" s="39"/>
      <c r="C103" s="67"/>
      <c r="D103" s="66"/>
      <c r="E103" s="49" t="s">
        <v>101</v>
      </c>
      <c r="F103" s="37"/>
      <c r="G103" s="65"/>
      <c r="H103" s="61"/>
      <c r="I103" s="37"/>
      <c r="J103" s="44">
        <f>SUM(J98:J102)</f>
        <v>9775</v>
      </c>
      <c r="K103" s="47">
        <f>+J103*(1+I102/100)</f>
        <v>10263.75</v>
      </c>
      <c r="L103" s="46"/>
      <c r="M103" s="44">
        <f>SUM(M98:M102)</f>
        <v>11957.5</v>
      </c>
      <c r="N103" s="33">
        <v>5</v>
      </c>
      <c r="O103" s="44">
        <f t="shared" si="7"/>
        <v>12555.375</v>
      </c>
      <c r="P103" s="53" t="s">
        <v>380</v>
      </c>
      <c r="Q103" s="33"/>
      <c r="R103" s="68"/>
      <c r="S103" s="19"/>
    </row>
    <row r="104" spans="1:19" ht="185.25" customHeight="1">
      <c r="A104" s="41">
        <v>23</v>
      </c>
      <c r="B104" s="40" t="s">
        <v>100</v>
      </c>
      <c r="C104" s="67" t="s">
        <v>99</v>
      </c>
      <c r="D104" s="66" t="s">
        <v>98</v>
      </c>
      <c r="E104" s="38" t="s">
        <v>97</v>
      </c>
      <c r="F104" s="37"/>
      <c r="G104" s="65"/>
      <c r="H104" s="61"/>
      <c r="I104" s="37"/>
      <c r="J104" s="44"/>
      <c r="K104" s="36"/>
      <c r="L104" s="46"/>
      <c r="M104" s="33"/>
      <c r="N104" s="33"/>
      <c r="O104" s="33"/>
      <c r="P104" s="53"/>
      <c r="Q104" s="33"/>
      <c r="R104" s="68"/>
      <c r="S104" s="19"/>
    </row>
    <row r="105" spans="1:19" ht="15" customHeight="1">
      <c r="A105" s="41" t="s">
        <v>96</v>
      </c>
      <c r="B105" s="40" t="s">
        <v>95</v>
      </c>
      <c r="C105" s="67"/>
      <c r="D105" s="66"/>
      <c r="E105" s="38" t="s">
        <v>94</v>
      </c>
      <c r="F105" s="37" t="s">
        <v>1</v>
      </c>
      <c r="G105" s="65">
        <v>900</v>
      </c>
      <c r="H105" s="61">
        <v>3.4</v>
      </c>
      <c r="I105" s="37">
        <v>5</v>
      </c>
      <c r="J105" s="34">
        <f>G105*H105</f>
        <v>3060</v>
      </c>
      <c r="K105" s="36">
        <f>+J105*(1+I105/100)</f>
        <v>3213</v>
      </c>
      <c r="L105" s="96">
        <v>4.25</v>
      </c>
      <c r="M105" s="34">
        <f>+G105*L105</f>
        <v>3825</v>
      </c>
      <c r="N105" s="33">
        <v>5</v>
      </c>
      <c r="O105" s="64">
        <f>+M105*(1+N105/100)</f>
        <v>4016.25</v>
      </c>
      <c r="P105" s="53" t="s">
        <v>380</v>
      </c>
      <c r="Q105" s="33"/>
      <c r="R105" s="68"/>
      <c r="S105" s="19"/>
    </row>
    <row r="106" spans="1:19" ht="15" customHeight="1">
      <c r="A106" s="41" t="s">
        <v>93</v>
      </c>
      <c r="B106" s="40" t="s">
        <v>92</v>
      </c>
      <c r="C106" s="67"/>
      <c r="D106" s="66"/>
      <c r="E106" s="38" t="s">
        <v>91</v>
      </c>
      <c r="F106" s="37" t="s">
        <v>1</v>
      </c>
      <c r="G106" s="65">
        <v>1300</v>
      </c>
      <c r="H106" s="61">
        <v>5.4</v>
      </c>
      <c r="I106" s="37">
        <v>5</v>
      </c>
      <c r="J106" s="34">
        <f>G106*H106</f>
        <v>7020.0000000000009</v>
      </c>
      <c r="K106" s="36">
        <f>+J106*(1+I106/100)</f>
        <v>7371.0000000000009</v>
      </c>
      <c r="L106" s="46">
        <v>5.55</v>
      </c>
      <c r="M106" s="34">
        <f>+G106*L106</f>
        <v>7215</v>
      </c>
      <c r="N106" s="33">
        <v>5</v>
      </c>
      <c r="O106" s="64">
        <f>+M106*(1+N106/100)</f>
        <v>7575.75</v>
      </c>
      <c r="P106" s="53" t="s">
        <v>380</v>
      </c>
      <c r="Q106" s="33"/>
      <c r="R106" s="68"/>
      <c r="S106" s="19"/>
    </row>
    <row r="107" spans="1:19" ht="15" customHeight="1">
      <c r="A107" s="41" t="s">
        <v>90</v>
      </c>
      <c r="B107" s="40" t="s">
        <v>89</v>
      </c>
      <c r="C107" s="67"/>
      <c r="D107" s="66"/>
      <c r="E107" s="38" t="s">
        <v>88</v>
      </c>
      <c r="F107" s="37" t="s">
        <v>1</v>
      </c>
      <c r="G107" s="65">
        <v>1300</v>
      </c>
      <c r="H107" s="61">
        <v>7.4</v>
      </c>
      <c r="I107" s="37">
        <v>5</v>
      </c>
      <c r="J107" s="34">
        <f>G107*H107</f>
        <v>9620</v>
      </c>
      <c r="K107" s="36">
        <f>+J107*(1+I107/100)</f>
        <v>10101</v>
      </c>
      <c r="L107" s="46">
        <v>7.4</v>
      </c>
      <c r="M107" s="34">
        <f>+G107*L107</f>
        <v>9620</v>
      </c>
      <c r="N107" s="33">
        <v>5</v>
      </c>
      <c r="O107" s="64">
        <f>+M107*(1+N107/100)</f>
        <v>10101</v>
      </c>
      <c r="P107" s="53" t="s">
        <v>380</v>
      </c>
      <c r="Q107" s="33"/>
      <c r="R107" s="68"/>
      <c r="S107" s="19"/>
    </row>
    <row r="108" spans="1:19" ht="15" customHeight="1">
      <c r="A108" s="41" t="s">
        <v>87</v>
      </c>
      <c r="B108" s="40" t="s">
        <v>86</v>
      </c>
      <c r="C108" s="67"/>
      <c r="D108" s="66"/>
      <c r="E108" s="38" t="s">
        <v>85</v>
      </c>
      <c r="F108" s="37" t="s">
        <v>1</v>
      </c>
      <c r="G108" s="65">
        <v>800</v>
      </c>
      <c r="H108" s="61">
        <v>10.6</v>
      </c>
      <c r="I108" s="37">
        <v>5</v>
      </c>
      <c r="J108" s="34">
        <f>G108*H108</f>
        <v>8480</v>
      </c>
      <c r="K108" s="36">
        <f>+J108*(1+I108/100)</f>
        <v>8904</v>
      </c>
      <c r="L108" s="96">
        <v>10.7</v>
      </c>
      <c r="M108" s="34">
        <f>+G108*L108</f>
        <v>8560</v>
      </c>
      <c r="N108" s="33">
        <v>5</v>
      </c>
      <c r="O108" s="64">
        <f>+M108*(1+N108/100)</f>
        <v>8988</v>
      </c>
      <c r="P108" s="53" t="s">
        <v>380</v>
      </c>
      <c r="Q108" s="33"/>
      <c r="R108" s="68"/>
      <c r="S108" s="19"/>
    </row>
    <row r="109" spans="1:19" ht="15" customHeight="1">
      <c r="A109" s="41"/>
      <c r="B109" s="39"/>
      <c r="C109" s="67"/>
      <c r="D109" s="66"/>
      <c r="E109" s="49" t="s">
        <v>84</v>
      </c>
      <c r="F109" s="37"/>
      <c r="G109" s="65"/>
      <c r="H109" s="61"/>
      <c r="I109" s="37"/>
      <c r="J109" s="44">
        <f>SUM(J105:J108)</f>
        <v>28180</v>
      </c>
      <c r="K109" s="47">
        <f>+J109*(1+I108/100)</f>
        <v>29589</v>
      </c>
      <c r="L109" s="46"/>
      <c r="M109" s="44">
        <f>SUM(M105:M108)</f>
        <v>29220</v>
      </c>
      <c r="N109" s="33">
        <v>5</v>
      </c>
      <c r="O109" s="44">
        <f>+M109*(1+N109/100)</f>
        <v>30681</v>
      </c>
      <c r="P109" s="53" t="s">
        <v>380</v>
      </c>
      <c r="Q109" s="33"/>
      <c r="R109" s="68"/>
      <c r="S109" s="19"/>
    </row>
    <row r="110" spans="1:19" ht="318.75" customHeight="1">
      <c r="A110" s="41">
        <v>24</v>
      </c>
      <c r="B110" s="40" t="s">
        <v>83</v>
      </c>
      <c r="C110" s="67" t="s">
        <v>82</v>
      </c>
      <c r="D110" s="66" t="s">
        <v>44</v>
      </c>
      <c r="E110" s="38" t="s">
        <v>81</v>
      </c>
      <c r="F110" s="37"/>
      <c r="G110" s="65"/>
      <c r="H110" s="61"/>
      <c r="I110" s="37"/>
      <c r="J110" s="44"/>
      <c r="K110" s="36"/>
      <c r="L110" s="35"/>
      <c r="M110" s="33"/>
      <c r="N110" s="33"/>
      <c r="O110" s="33"/>
      <c r="P110" s="53"/>
      <c r="Q110" s="33"/>
      <c r="R110" s="68"/>
      <c r="S110" s="19"/>
    </row>
    <row r="111" spans="1:19" ht="15" customHeight="1">
      <c r="A111" s="41" t="s">
        <v>80</v>
      </c>
      <c r="B111" s="40" t="s">
        <v>79</v>
      </c>
      <c r="C111" s="67"/>
      <c r="D111" s="66"/>
      <c r="E111" s="38" t="s">
        <v>78</v>
      </c>
      <c r="F111" s="37" t="s">
        <v>1</v>
      </c>
      <c r="G111" s="65">
        <v>150</v>
      </c>
      <c r="H111" s="61">
        <v>7.4</v>
      </c>
      <c r="I111" s="37">
        <v>5</v>
      </c>
      <c r="J111" s="34">
        <f>G111*H111</f>
        <v>1110</v>
      </c>
      <c r="K111" s="36">
        <f>+J111*(1+I111/100)</f>
        <v>1165.5</v>
      </c>
      <c r="L111" s="96">
        <v>9.5</v>
      </c>
      <c r="M111" s="34">
        <f>+G111*L111</f>
        <v>1425</v>
      </c>
      <c r="N111" s="33">
        <v>5</v>
      </c>
      <c r="O111" s="64">
        <f t="shared" ref="O111:O116" si="8">+M111*(1+N111/100)</f>
        <v>1496.25</v>
      </c>
      <c r="P111" s="53" t="s">
        <v>380</v>
      </c>
      <c r="Q111" s="33"/>
      <c r="R111" s="60"/>
      <c r="S111" s="19"/>
    </row>
    <row r="112" spans="1:19" ht="15" customHeight="1">
      <c r="A112" s="41" t="s">
        <v>77</v>
      </c>
      <c r="B112" s="40" t="s">
        <v>76</v>
      </c>
      <c r="C112" s="67"/>
      <c r="D112" s="66"/>
      <c r="E112" s="38" t="s">
        <v>75</v>
      </c>
      <c r="F112" s="37" t="s">
        <v>1</v>
      </c>
      <c r="G112" s="65">
        <v>150</v>
      </c>
      <c r="H112" s="61">
        <v>13</v>
      </c>
      <c r="I112" s="37">
        <v>5</v>
      </c>
      <c r="J112" s="34">
        <f>G112*H112</f>
        <v>1950</v>
      </c>
      <c r="K112" s="36">
        <f>+J112*(1+I112/100)</f>
        <v>2047.5</v>
      </c>
      <c r="L112" s="96">
        <v>16.5</v>
      </c>
      <c r="M112" s="34">
        <f>+G112*L112</f>
        <v>2475</v>
      </c>
      <c r="N112" s="33">
        <v>5</v>
      </c>
      <c r="O112" s="64">
        <f t="shared" si="8"/>
        <v>2598.75</v>
      </c>
      <c r="P112" s="53" t="s">
        <v>380</v>
      </c>
      <c r="Q112" s="33"/>
      <c r="R112" s="60"/>
      <c r="S112" s="19"/>
    </row>
    <row r="113" spans="1:20" ht="15" customHeight="1">
      <c r="A113" s="41" t="s">
        <v>74</v>
      </c>
      <c r="B113" s="40" t="s">
        <v>73</v>
      </c>
      <c r="C113" s="67"/>
      <c r="D113" s="66"/>
      <c r="E113" s="38" t="s">
        <v>72</v>
      </c>
      <c r="F113" s="37" t="s">
        <v>1</v>
      </c>
      <c r="G113" s="65">
        <v>150</v>
      </c>
      <c r="H113" s="61">
        <v>18</v>
      </c>
      <c r="I113" s="37">
        <v>5</v>
      </c>
      <c r="J113" s="34">
        <f>G113*H113</f>
        <v>2700</v>
      </c>
      <c r="K113" s="36">
        <f>+J113*(1+I113/100)</f>
        <v>2835</v>
      </c>
      <c r="L113" s="96">
        <v>22.5</v>
      </c>
      <c r="M113" s="34">
        <f>+G113*L113</f>
        <v>3375</v>
      </c>
      <c r="N113" s="33">
        <v>5</v>
      </c>
      <c r="O113" s="64">
        <f t="shared" si="8"/>
        <v>3543.75</v>
      </c>
      <c r="P113" s="53" t="s">
        <v>380</v>
      </c>
      <c r="Q113" s="33"/>
      <c r="R113" s="60"/>
      <c r="S113" s="19"/>
    </row>
    <row r="114" spans="1:20">
      <c r="A114" s="41" t="s">
        <v>71</v>
      </c>
      <c r="B114" s="40" t="s">
        <v>70</v>
      </c>
      <c r="C114" s="33"/>
      <c r="D114" s="33"/>
      <c r="E114" s="53" t="s">
        <v>69</v>
      </c>
      <c r="F114" s="37" t="s">
        <v>1</v>
      </c>
      <c r="G114" s="37">
        <v>150</v>
      </c>
      <c r="H114" s="61">
        <v>31</v>
      </c>
      <c r="I114" s="37">
        <v>5</v>
      </c>
      <c r="J114" s="34">
        <f>G114*H114</f>
        <v>4650</v>
      </c>
      <c r="K114" s="36">
        <f>+J114*(1+I114/100)</f>
        <v>4882.5</v>
      </c>
      <c r="L114" s="96">
        <v>36.4</v>
      </c>
      <c r="M114" s="34">
        <f>+G114*L114</f>
        <v>5460</v>
      </c>
      <c r="N114" s="33">
        <v>5</v>
      </c>
      <c r="O114" s="64">
        <f t="shared" si="8"/>
        <v>5733</v>
      </c>
      <c r="P114" s="53" t="s">
        <v>380</v>
      </c>
      <c r="Q114" s="33"/>
      <c r="R114" s="60"/>
      <c r="S114" s="19"/>
    </row>
    <row r="115" spans="1:20" ht="16.5" customHeight="1">
      <c r="A115" s="41" t="s">
        <v>68</v>
      </c>
      <c r="B115" s="40" t="s">
        <v>67</v>
      </c>
      <c r="C115" s="33"/>
      <c r="D115" s="33"/>
      <c r="E115" s="53" t="s">
        <v>66</v>
      </c>
      <c r="F115" s="37" t="s">
        <v>1</v>
      </c>
      <c r="G115" s="37">
        <v>150</v>
      </c>
      <c r="H115" s="61">
        <v>50</v>
      </c>
      <c r="I115" s="37">
        <v>5</v>
      </c>
      <c r="J115" s="34">
        <f>G115*H115</f>
        <v>7500</v>
      </c>
      <c r="K115" s="36">
        <f>+J115*(1+I115/100)</f>
        <v>7875</v>
      </c>
      <c r="L115" s="96">
        <v>37.799999999999997</v>
      </c>
      <c r="M115" s="34">
        <f>+G115*L115</f>
        <v>5670</v>
      </c>
      <c r="N115" s="33">
        <v>5</v>
      </c>
      <c r="O115" s="64">
        <f t="shared" si="8"/>
        <v>5953.5</v>
      </c>
      <c r="P115" s="53" t="s">
        <v>380</v>
      </c>
      <c r="Q115" s="33"/>
      <c r="R115" s="60"/>
      <c r="S115" s="19"/>
      <c r="T115" s="63"/>
    </row>
    <row r="116" spans="1:20" ht="15">
      <c r="A116" s="41"/>
      <c r="B116" s="39"/>
      <c r="C116" s="33"/>
      <c r="D116" s="33"/>
      <c r="E116" s="62" t="s">
        <v>65</v>
      </c>
      <c r="F116" s="37"/>
      <c r="G116" s="37"/>
      <c r="H116" s="61"/>
      <c r="I116" s="37"/>
      <c r="J116" s="44">
        <f>SUM(J111:J115)</f>
        <v>17910</v>
      </c>
      <c r="K116" s="47">
        <f>+J116*(1+I115/100)</f>
        <v>18805.5</v>
      </c>
      <c r="L116" s="46"/>
      <c r="M116" s="44">
        <f>SUM(M111:M115)</f>
        <v>18405</v>
      </c>
      <c r="N116" s="45">
        <v>5</v>
      </c>
      <c r="O116" s="44">
        <f t="shared" si="8"/>
        <v>19325.25</v>
      </c>
      <c r="P116" s="53" t="s">
        <v>380</v>
      </c>
      <c r="Q116" s="33"/>
      <c r="R116" s="60"/>
      <c r="S116" s="19"/>
    </row>
    <row r="117" spans="1:20">
      <c r="A117" s="41">
        <v>25</v>
      </c>
      <c r="B117" s="40" t="s">
        <v>64</v>
      </c>
      <c r="C117" s="59" t="s">
        <v>63</v>
      </c>
      <c r="D117" s="33" t="s">
        <v>44</v>
      </c>
      <c r="E117" s="58"/>
      <c r="F117" s="58"/>
      <c r="G117" s="58"/>
      <c r="H117" s="58"/>
      <c r="I117" s="58"/>
      <c r="J117" s="58"/>
      <c r="K117" s="36"/>
      <c r="L117" s="46"/>
      <c r="M117" s="33"/>
      <c r="N117" s="33"/>
      <c r="O117" s="33"/>
      <c r="P117" s="53"/>
      <c r="Q117" s="33"/>
      <c r="R117" s="57"/>
      <c r="S117" s="19"/>
    </row>
    <row r="118" spans="1:20" ht="42.75">
      <c r="A118" s="41" t="s">
        <v>62</v>
      </c>
      <c r="B118" s="40" t="s">
        <v>61</v>
      </c>
      <c r="C118" s="38" t="s">
        <v>60</v>
      </c>
      <c r="D118" s="33"/>
      <c r="E118" s="55" t="s">
        <v>59</v>
      </c>
      <c r="F118" s="37" t="s">
        <v>1</v>
      </c>
      <c r="G118" s="37">
        <v>1200</v>
      </c>
      <c r="H118" s="37">
        <v>12.24</v>
      </c>
      <c r="I118" s="37">
        <v>5</v>
      </c>
      <c r="J118" s="37">
        <f>G118*H118</f>
        <v>14688</v>
      </c>
      <c r="K118" s="36">
        <f>+J118*(1+I118/100)</f>
        <v>15422.400000000001</v>
      </c>
      <c r="L118" s="99"/>
      <c r="M118" s="34">
        <f>+G118*L118</f>
        <v>0</v>
      </c>
      <c r="N118" s="33"/>
      <c r="O118" s="34">
        <f t="shared" ref="O118:O123" si="9">+M118*(1+N118/100)</f>
        <v>0</v>
      </c>
      <c r="P118" s="53"/>
      <c r="Q118" s="33"/>
      <c r="R118" s="32"/>
      <c r="S118" s="19"/>
    </row>
    <row r="119" spans="1:20" ht="42.75">
      <c r="A119" s="41" t="s">
        <v>58</v>
      </c>
      <c r="B119" s="40" t="s">
        <v>57</v>
      </c>
      <c r="C119" s="56" t="s">
        <v>53</v>
      </c>
      <c r="D119" s="56"/>
      <c r="E119" s="51" t="s">
        <v>56</v>
      </c>
      <c r="F119" s="37" t="s">
        <v>1</v>
      </c>
      <c r="G119" s="37">
        <v>200</v>
      </c>
      <c r="H119" s="34">
        <v>59</v>
      </c>
      <c r="I119" s="37">
        <v>5</v>
      </c>
      <c r="J119" s="37">
        <f>G119*H119</f>
        <v>11800</v>
      </c>
      <c r="K119" s="36">
        <f>+J119*(1+I119/100)</f>
        <v>12390</v>
      </c>
      <c r="L119" s="99"/>
      <c r="M119" s="34">
        <f>+G119*L119</f>
        <v>0</v>
      </c>
      <c r="N119" s="33"/>
      <c r="O119" s="34">
        <f t="shared" si="9"/>
        <v>0</v>
      </c>
      <c r="P119" s="53"/>
      <c r="Q119" s="33"/>
      <c r="R119" s="32"/>
      <c r="S119" s="19"/>
    </row>
    <row r="120" spans="1:20" ht="42.75">
      <c r="A120" s="41" t="s">
        <v>55</v>
      </c>
      <c r="B120" s="40" t="s">
        <v>54</v>
      </c>
      <c r="C120" s="56" t="s">
        <v>53</v>
      </c>
      <c r="D120" s="56"/>
      <c r="E120" s="51" t="s">
        <v>52</v>
      </c>
      <c r="F120" s="37" t="s">
        <v>1</v>
      </c>
      <c r="G120" s="37">
        <v>200</v>
      </c>
      <c r="H120" s="34">
        <v>10.4</v>
      </c>
      <c r="I120" s="37">
        <v>5</v>
      </c>
      <c r="J120" s="37">
        <f>G120*H120</f>
        <v>2080</v>
      </c>
      <c r="K120" s="36">
        <f>+J120*(1+I120/100)</f>
        <v>2184</v>
      </c>
      <c r="L120" s="99"/>
      <c r="M120" s="34">
        <f>+G120*L120</f>
        <v>0</v>
      </c>
      <c r="N120" s="33"/>
      <c r="O120" s="34">
        <f t="shared" si="9"/>
        <v>0</v>
      </c>
      <c r="P120" s="53"/>
      <c r="Q120" s="33"/>
      <c r="R120" s="32"/>
      <c r="S120" s="19"/>
    </row>
    <row r="121" spans="1:20" ht="57">
      <c r="A121" s="41" t="s">
        <v>51</v>
      </c>
      <c r="B121" s="40" t="s">
        <v>50</v>
      </c>
      <c r="C121" s="38" t="s">
        <v>49</v>
      </c>
      <c r="D121" s="39"/>
      <c r="E121" s="55" t="s">
        <v>48</v>
      </c>
      <c r="F121" s="37" t="s">
        <v>23</v>
      </c>
      <c r="G121" s="37">
        <v>3000</v>
      </c>
      <c r="H121" s="34">
        <v>3.3</v>
      </c>
      <c r="I121" s="37">
        <v>5</v>
      </c>
      <c r="J121" s="37">
        <f>G121*H121</f>
        <v>9900</v>
      </c>
      <c r="K121" s="36">
        <f>+J121*(1+I121/100)</f>
        <v>10395</v>
      </c>
      <c r="L121" s="99"/>
      <c r="M121" s="34">
        <f>+G121*L121</f>
        <v>0</v>
      </c>
      <c r="N121" s="33"/>
      <c r="O121" s="34">
        <f t="shared" si="9"/>
        <v>0</v>
      </c>
      <c r="P121" s="53"/>
      <c r="Q121" s="33"/>
      <c r="R121" s="32"/>
      <c r="S121" s="19"/>
    </row>
    <row r="122" spans="1:20" ht="15">
      <c r="A122" s="41"/>
      <c r="B122" s="39"/>
      <c r="C122" s="54"/>
      <c r="D122" s="39"/>
      <c r="E122" s="49" t="s">
        <v>47</v>
      </c>
      <c r="F122" s="37"/>
      <c r="G122" s="37"/>
      <c r="H122" s="34"/>
      <c r="I122" s="37"/>
      <c r="J122" s="44">
        <f>SUM(J118:J121)</f>
        <v>38468</v>
      </c>
      <c r="K122" s="47">
        <f>+J122*(1+I121/100)</f>
        <v>40391.4</v>
      </c>
      <c r="L122" s="99"/>
      <c r="M122" s="44">
        <f>SUM(M118:M121)</f>
        <v>0</v>
      </c>
      <c r="N122" s="45"/>
      <c r="O122" s="44">
        <f t="shared" si="9"/>
        <v>0</v>
      </c>
      <c r="P122" s="53"/>
      <c r="Q122" s="33"/>
      <c r="R122" s="32"/>
      <c r="S122" s="19"/>
      <c r="T122" s="5"/>
    </row>
    <row r="123" spans="1:20" ht="67.5" customHeight="1">
      <c r="A123" s="41">
        <v>26</v>
      </c>
      <c r="B123" s="40" t="s">
        <v>46</v>
      </c>
      <c r="C123" s="38" t="s">
        <v>45</v>
      </c>
      <c r="D123" s="39" t="s">
        <v>44</v>
      </c>
      <c r="E123" s="53" t="s">
        <v>43</v>
      </c>
      <c r="F123" s="37" t="s">
        <v>1</v>
      </c>
      <c r="G123" s="37">
        <v>30</v>
      </c>
      <c r="H123" s="34">
        <v>428.57</v>
      </c>
      <c r="I123" s="37">
        <v>5</v>
      </c>
      <c r="J123" s="34">
        <f>G123*H123</f>
        <v>12857.1</v>
      </c>
      <c r="K123" s="36">
        <f>+J123*(1+I123/100)</f>
        <v>13499.955000000002</v>
      </c>
      <c r="L123" s="99"/>
      <c r="M123" s="34">
        <f>+G123*L123</f>
        <v>0</v>
      </c>
      <c r="N123" s="33"/>
      <c r="O123" s="34">
        <f t="shared" si="9"/>
        <v>0</v>
      </c>
      <c r="P123" s="53"/>
      <c r="Q123" s="33"/>
      <c r="R123" s="32"/>
      <c r="S123" s="19"/>
    </row>
    <row r="124" spans="1:20" ht="59.25" customHeight="1">
      <c r="A124" s="41">
        <v>27</v>
      </c>
      <c r="B124" s="40" t="s">
        <v>42</v>
      </c>
      <c r="C124" s="39" t="s">
        <v>41</v>
      </c>
      <c r="D124" s="39" t="s">
        <v>7</v>
      </c>
      <c r="E124" s="52" t="s">
        <v>40</v>
      </c>
      <c r="F124" s="37" t="s">
        <v>1</v>
      </c>
      <c r="G124" s="37"/>
      <c r="H124" s="37"/>
      <c r="I124" s="37"/>
      <c r="J124" s="37"/>
      <c r="K124" s="36"/>
      <c r="L124" s="99"/>
      <c r="M124" s="33"/>
      <c r="N124" s="33"/>
      <c r="O124" s="33"/>
      <c r="P124" s="53"/>
      <c r="Q124" s="33"/>
      <c r="R124" s="32"/>
      <c r="S124" s="19"/>
    </row>
    <row r="125" spans="1:20">
      <c r="A125" s="41" t="s">
        <v>39</v>
      </c>
      <c r="B125" s="40" t="s">
        <v>38</v>
      </c>
      <c r="C125" s="33"/>
      <c r="D125" s="33"/>
      <c r="E125" s="33" t="s">
        <v>37</v>
      </c>
      <c r="F125" s="37" t="s">
        <v>1</v>
      </c>
      <c r="G125" s="37">
        <v>800</v>
      </c>
      <c r="H125" s="34">
        <v>4.8099999999999996</v>
      </c>
      <c r="I125" s="37">
        <v>5</v>
      </c>
      <c r="J125" s="34">
        <f>H125*G125</f>
        <v>3847.9999999999995</v>
      </c>
      <c r="K125" s="36">
        <f>+J125*(1+I125/100)</f>
        <v>4040.3999999999996</v>
      </c>
      <c r="L125" s="99"/>
      <c r="M125" s="34">
        <f>+G125*L125</f>
        <v>0</v>
      </c>
      <c r="N125" s="33"/>
      <c r="O125" s="34">
        <f t="shared" ref="O125:O130" si="10">+M125*(1+N125/100)</f>
        <v>0</v>
      </c>
      <c r="P125" s="53"/>
      <c r="Q125" s="33"/>
      <c r="R125" s="32"/>
      <c r="S125" s="19"/>
    </row>
    <row r="126" spans="1:20">
      <c r="A126" s="41" t="s">
        <v>36</v>
      </c>
      <c r="B126" s="40" t="s">
        <v>35</v>
      </c>
      <c r="C126" s="33"/>
      <c r="D126" s="33"/>
      <c r="E126" s="33" t="s">
        <v>34</v>
      </c>
      <c r="F126" s="37" t="s">
        <v>1</v>
      </c>
      <c r="G126" s="37">
        <v>800</v>
      </c>
      <c r="H126" s="34">
        <v>8.3000000000000007</v>
      </c>
      <c r="I126" s="37">
        <v>5</v>
      </c>
      <c r="J126" s="34">
        <f>H126*G126</f>
        <v>6640.0000000000009</v>
      </c>
      <c r="K126" s="36">
        <f>+J126*(1+I126/100)</f>
        <v>6972.0000000000009</v>
      </c>
      <c r="L126" s="99"/>
      <c r="M126" s="34">
        <f>+G126*L126</f>
        <v>0</v>
      </c>
      <c r="N126" s="33"/>
      <c r="O126" s="34">
        <f t="shared" si="10"/>
        <v>0</v>
      </c>
      <c r="P126" s="53"/>
      <c r="Q126" s="33"/>
      <c r="R126" s="32"/>
      <c r="S126" s="19"/>
    </row>
    <row r="127" spans="1:20">
      <c r="A127" s="41" t="s">
        <v>33</v>
      </c>
      <c r="B127" s="40" t="s">
        <v>32</v>
      </c>
      <c r="C127" s="33"/>
      <c r="D127" s="33"/>
      <c r="E127" s="33" t="s">
        <v>31</v>
      </c>
      <c r="F127" s="37" t="s">
        <v>1</v>
      </c>
      <c r="G127" s="37">
        <v>700</v>
      </c>
      <c r="H127" s="34">
        <v>16.100000000000001</v>
      </c>
      <c r="I127" s="37">
        <v>5</v>
      </c>
      <c r="J127" s="34">
        <f>H127*G127</f>
        <v>11270.000000000002</v>
      </c>
      <c r="K127" s="36">
        <f>+J127*(1+I127/100)</f>
        <v>11833.500000000002</v>
      </c>
      <c r="L127" s="99"/>
      <c r="M127" s="34">
        <f>+G127*L127</f>
        <v>0</v>
      </c>
      <c r="N127" s="33"/>
      <c r="O127" s="34">
        <f t="shared" si="10"/>
        <v>0</v>
      </c>
      <c r="P127" s="53"/>
      <c r="Q127" s="33"/>
      <c r="R127" s="32"/>
      <c r="S127" s="19"/>
    </row>
    <row r="128" spans="1:20">
      <c r="A128" s="41" t="s">
        <v>30</v>
      </c>
      <c r="B128" s="40" t="s">
        <v>29</v>
      </c>
      <c r="C128" s="33"/>
      <c r="D128" s="33"/>
      <c r="E128" s="33" t="s">
        <v>28</v>
      </c>
      <c r="F128" s="37" t="s">
        <v>1</v>
      </c>
      <c r="G128" s="37">
        <v>700</v>
      </c>
      <c r="H128" s="34">
        <v>10.38</v>
      </c>
      <c r="I128" s="37">
        <v>5</v>
      </c>
      <c r="J128" s="34">
        <f>H128*G128</f>
        <v>7266.0000000000009</v>
      </c>
      <c r="K128" s="36">
        <f>+J128*(1+I128/100)</f>
        <v>7629.3000000000011</v>
      </c>
      <c r="L128" s="99"/>
      <c r="M128" s="34">
        <f>+G128*L128</f>
        <v>0</v>
      </c>
      <c r="N128" s="33"/>
      <c r="O128" s="34">
        <f t="shared" si="10"/>
        <v>0</v>
      </c>
      <c r="P128" s="53"/>
      <c r="Q128" s="33"/>
      <c r="R128" s="32"/>
      <c r="S128" s="19"/>
    </row>
    <row r="129" spans="1:19" ht="15">
      <c r="A129" s="41"/>
      <c r="B129" s="39"/>
      <c r="C129" s="33"/>
      <c r="D129" s="33"/>
      <c r="E129" s="49" t="s">
        <v>27</v>
      </c>
      <c r="F129" s="37"/>
      <c r="G129" s="37"/>
      <c r="H129" s="34"/>
      <c r="I129" s="37"/>
      <c r="J129" s="44">
        <f>SUM(J125:J128)</f>
        <v>29024</v>
      </c>
      <c r="K129" s="47">
        <f>+J129*(1+I128/100)</f>
        <v>30475.200000000001</v>
      </c>
      <c r="L129" s="99"/>
      <c r="M129" s="44">
        <f>SUM(M125:M128)</f>
        <v>0</v>
      </c>
      <c r="N129" s="45"/>
      <c r="O129" s="44">
        <f t="shared" si="10"/>
        <v>0</v>
      </c>
      <c r="P129" s="53"/>
      <c r="Q129" s="33"/>
      <c r="R129" s="32"/>
      <c r="S129" s="19"/>
    </row>
    <row r="130" spans="1:19" ht="92.25" customHeight="1">
      <c r="A130" s="41">
        <v>28</v>
      </c>
      <c r="B130" s="40" t="s">
        <v>26</v>
      </c>
      <c r="C130" s="3" t="s">
        <v>25</v>
      </c>
      <c r="D130" s="39" t="s">
        <v>7</v>
      </c>
      <c r="E130" s="51" t="s">
        <v>24</v>
      </c>
      <c r="F130" s="37" t="s">
        <v>23</v>
      </c>
      <c r="G130" s="37">
        <v>900</v>
      </c>
      <c r="H130" s="34">
        <v>9.1999999999999993</v>
      </c>
      <c r="I130" s="37">
        <v>5</v>
      </c>
      <c r="J130" s="34">
        <f>G130*H130</f>
        <v>8280</v>
      </c>
      <c r="K130" s="36">
        <f>+J130*(1+I130/100)</f>
        <v>8694</v>
      </c>
      <c r="L130" s="99"/>
      <c r="M130" s="34">
        <f>+G130*L130</f>
        <v>0</v>
      </c>
      <c r="N130" s="33"/>
      <c r="O130" s="34">
        <f t="shared" si="10"/>
        <v>0</v>
      </c>
      <c r="P130" s="53"/>
      <c r="Q130" s="33"/>
      <c r="R130" s="32"/>
      <c r="S130" s="19"/>
    </row>
    <row r="131" spans="1:19" ht="63.75" customHeight="1">
      <c r="A131" s="41">
        <v>29</v>
      </c>
      <c r="B131" s="40" t="s">
        <v>22</v>
      </c>
      <c r="C131" s="39" t="s">
        <v>21</v>
      </c>
      <c r="D131" s="39" t="s">
        <v>7</v>
      </c>
      <c r="E131" s="38" t="s">
        <v>20</v>
      </c>
      <c r="F131" s="37" t="s">
        <v>1</v>
      </c>
      <c r="G131" s="37"/>
      <c r="H131" s="34"/>
      <c r="I131" s="37"/>
      <c r="J131" s="34"/>
      <c r="K131" s="36"/>
      <c r="L131" s="99"/>
      <c r="M131" s="33"/>
      <c r="N131" s="33"/>
      <c r="O131" s="33"/>
      <c r="P131" s="53"/>
      <c r="Q131" s="33"/>
      <c r="R131" s="32"/>
      <c r="S131" s="19"/>
    </row>
    <row r="132" spans="1:19">
      <c r="A132" s="41" t="s">
        <v>19</v>
      </c>
      <c r="B132" s="40" t="s">
        <v>18</v>
      </c>
      <c r="C132" s="33"/>
      <c r="D132" s="33"/>
      <c r="E132" s="33" t="s">
        <v>17</v>
      </c>
      <c r="F132" s="37"/>
      <c r="G132" s="37">
        <v>900</v>
      </c>
      <c r="H132" s="34">
        <v>3.33</v>
      </c>
      <c r="I132" s="37">
        <v>5</v>
      </c>
      <c r="J132" s="34">
        <f>G132*H132</f>
        <v>2997</v>
      </c>
      <c r="K132" s="36">
        <f>+J132*(1+I132/100)</f>
        <v>3146.85</v>
      </c>
      <c r="L132" s="99"/>
      <c r="M132" s="34">
        <f>+G132*L132</f>
        <v>0</v>
      </c>
      <c r="N132" s="33"/>
      <c r="O132" s="34">
        <f t="shared" ref="O132:O137" si="11">+M132*(1+N132/100)</f>
        <v>0</v>
      </c>
      <c r="P132" s="53"/>
      <c r="Q132" s="33"/>
      <c r="R132" s="32"/>
      <c r="S132" s="19"/>
    </row>
    <row r="133" spans="1:19">
      <c r="A133" s="41" t="s">
        <v>16</v>
      </c>
      <c r="B133" s="40" t="s">
        <v>15</v>
      </c>
      <c r="C133" s="33"/>
      <c r="D133" s="33"/>
      <c r="E133" s="33" t="s">
        <v>14</v>
      </c>
      <c r="F133" s="37"/>
      <c r="G133" s="37">
        <v>900</v>
      </c>
      <c r="H133" s="34">
        <v>3.71</v>
      </c>
      <c r="I133" s="37">
        <v>5</v>
      </c>
      <c r="J133" s="34">
        <f>G133*H133</f>
        <v>3339</v>
      </c>
      <c r="K133" s="36">
        <f>+J133*(1+I133/100)</f>
        <v>3505.9500000000003</v>
      </c>
      <c r="L133" s="99"/>
      <c r="M133" s="34">
        <f>+G133*L133</f>
        <v>0</v>
      </c>
      <c r="N133" s="33"/>
      <c r="O133" s="34">
        <f t="shared" si="11"/>
        <v>0</v>
      </c>
      <c r="P133" s="53"/>
      <c r="Q133" s="33"/>
      <c r="R133" s="32"/>
      <c r="S133" s="19"/>
    </row>
    <row r="134" spans="1:19" s="42" customFormat="1" ht="15">
      <c r="A134" s="41"/>
      <c r="B134" s="50"/>
      <c r="C134" s="43"/>
      <c r="D134" s="43"/>
      <c r="E134" s="49" t="s">
        <v>13</v>
      </c>
      <c r="F134" s="48"/>
      <c r="G134" s="48"/>
      <c r="H134" s="44"/>
      <c r="I134" s="48"/>
      <c r="J134" s="44">
        <f>SUM(J132:J133)</f>
        <v>6336</v>
      </c>
      <c r="K134" s="47">
        <f>+J134*(1+I133/100)</f>
        <v>6652.8</v>
      </c>
      <c r="L134" s="99"/>
      <c r="M134" s="44">
        <f>SUM(M132:M133)</f>
        <v>0</v>
      </c>
      <c r="N134" s="45"/>
      <c r="O134" s="44">
        <f t="shared" si="11"/>
        <v>0</v>
      </c>
      <c r="P134" s="53"/>
      <c r="Q134" s="43"/>
      <c r="R134" s="32"/>
      <c r="S134" s="19"/>
    </row>
    <row r="135" spans="1:19" ht="82.5" customHeight="1">
      <c r="A135" s="41">
        <v>30</v>
      </c>
      <c r="B135" s="40" t="s">
        <v>12</v>
      </c>
      <c r="C135" s="39" t="s">
        <v>11</v>
      </c>
      <c r="D135" s="39" t="s">
        <v>7</v>
      </c>
      <c r="E135" s="38" t="s">
        <v>10</v>
      </c>
      <c r="F135" s="37" t="s">
        <v>1</v>
      </c>
      <c r="G135" s="37">
        <v>500</v>
      </c>
      <c r="H135" s="34">
        <v>3.33</v>
      </c>
      <c r="I135" s="37">
        <v>5</v>
      </c>
      <c r="J135" s="34">
        <f>G135*H135</f>
        <v>1665</v>
      </c>
      <c r="K135" s="36">
        <f>+J135*(1+I135/100)</f>
        <v>1748.25</v>
      </c>
      <c r="L135" s="101"/>
      <c r="M135" s="34">
        <f>+G135*L135</f>
        <v>0</v>
      </c>
      <c r="N135" s="33"/>
      <c r="O135" s="34">
        <f t="shared" si="11"/>
        <v>0</v>
      </c>
      <c r="P135" s="53"/>
      <c r="Q135" s="33"/>
      <c r="R135" s="32"/>
      <c r="S135" s="19"/>
    </row>
    <row r="136" spans="1:19" ht="121.5" customHeight="1">
      <c r="A136" s="41">
        <v>31</v>
      </c>
      <c r="B136" s="40" t="s">
        <v>9</v>
      </c>
      <c r="C136" s="39" t="s">
        <v>8</v>
      </c>
      <c r="D136" s="39" t="s">
        <v>7</v>
      </c>
      <c r="E136" s="38" t="s">
        <v>6</v>
      </c>
      <c r="F136" s="37" t="s">
        <v>1</v>
      </c>
      <c r="G136" s="37">
        <v>2600</v>
      </c>
      <c r="H136" s="34">
        <v>1.74</v>
      </c>
      <c r="I136" s="37">
        <v>5</v>
      </c>
      <c r="J136" s="34">
        <f>G136*H136</f>
        <v>4524</v>
      </c>
      <c r="K136" s="36">
        <f>+J136*(1+I136/100)</f>
        <v>4750.2</v>
      </c>
      <c r="L136" s="101"/>
      <c r="M136" s="34">
        <f>+G136*L136</f>
        <v>0</v>
      </c>
      <c r="N136" s="33"/>
      <c r="O136" s="34">
        <f t="shared" si="11"/>
        <v>0</v>
      </c>
      <c r="P136" s="53"/>
      <c r="Q136" s="33"/>
      <c r="R136" s="32"/>
      <c r="S136" s="19"/>
    </row>
    <row r="137" spans="1:19" ht="78.75" customHeight="1" thickBot="1">
      <c r="A137" s="31">
        <v>32</v>
      </c>
      <c r="B137" s="30" t="s">
        <v>5</v>
      </c>
      <c r="C137" s="29" t="s">
        <v>4</v>
      </c>
      <c r="D137" s="29" t="s">
        <v>3</v>
      </c>
      <c r="E137" s="28" t="s">
        <v>2</v>
      </c>
      <c r="F137" s="27" t="s">
        <v>1</v>
      </c>
      <c r="G137" s="27">
        <v>70</v>
      </c>
      <c r="H137" s="26">
        <v>6.92</v>
      </c>
      <c r="I137" s="27">
        <v>5</v>
      </c>
      <c r="J137" s="26">
        <f>G137*H137</f>
        <v>484.4</v>
      </c>
      <c r="K137" s="25">
        <f>+J137*(1+I137/100)</f>
        <v>508.62</v>
      </c>
      <c r="L137" s="102"/>
      <c r="M137" s="22">
        <f>+G137*L137</f>
        <v>0</v>
      </c>
      <c r="N137" s="23"/>
      <c r="O137" s="22">
        <f t="shared" si="11"/>
        <v>0</v>
      </c>
      <c r="P137" s="53"/>
      <c r="Q137" s="21"/>
      <c r="R137" s="20"/>
      <c r="S137" s="19"/>
    </row>
    <row r="138" spans="1:19" ht="15.75" thickBot="1">
      <c r="B138" s="18"/>
      <c r="C138" s="17"/>
      <c r="D138" s="17"/>
      <c r="E138" s="17"/>
      <c r="F138" s="15"/>
      <c r="G138" s="16"/>
      <c r="H138" s="15"/>
      <c r="I138" s="14" t="s">
        <v>0</v>
      </c>
      <c r="J138" s="13">
        <f>+J12+J18+J22+J28+J35+J40+J44+J49+J50+J51+J57+J62+J67+J71+J79+J83+J89+J90+J91+J96+J103+J109+J116+J122+J129+J130+J134+J135+J136+J137+J123+J23</f>
        <v>704183.5</v>
      </c>
      <c r="K138" s="13">
        <f>+K12+K18+K22+K28+K35+K40+K44+K49+K50+K51+K57+K62+K67+K71+K79+K83+K89+K90+K91+K96+K103+K109+K116+K122+K129+K130+K134+K135+K136+K137+K123+K23</f>
        <v>739392.67499999993</v>
      </c>
      <c r="L138" s="12" t="s">
        <v>0</v>
      </c>
      <c r="M138" s="11">
        <f>+M12+M18+M22+M28+M35+M40+M44+M49+M50+M51+M57+M62+M67+M71+M79+M83+M89+M90+M91+M96+M103+M109+M116+M122+M129+M130+M134+M135+M136+M137+M123+M23</f>
        <v>638738.5</v>
      </c>
      <c r="N138" s="10"/>
      <c r="O138" s="9">
        <f>+O12+O18+O22+O28+O35+O40+O44+O49+O50+O51+O57+O62+O67+O71+O79+O83+O89+O90+O91+O96+O103+O109+O116+O122+O129+O130+O134+O135+O136+O137+O123+O23</f>
        <v>670675.42500000005</v>
      </c>
      <c r="Q138" s="1"/>
    </row>
    <row r="139" spans="1:19" ht="15">
      <c r="I139" s="8"/>
      <c r="J139" s="7"/>
      <c r="K139" s="7"/>
      <c r="L139" s="6"/>
    </row>
    <row r="140" spans="1:19">
      <c r="J140" s="5"/>
      <c r="K140" s="5"/>
    </row>
    <row r="141" spans="1:19">
      <c r="J141" s="4"/>
      <c r="K141" s="4"/>
    </row>
    <row r="142" spans="1:19">
      <c r="J142" s="5"/>
    </row>
    <row r="143" spans="1:19">
      <c r="J143" s="4"/>
      <c r="K143" s="4"/>
      <c r="L143" s="4"/>
    </row>
  </sheetData>
  <autoFilter ref="B7:E143"/>
  <mergeCells count="5">
    <mergeCell ref="A2:S2"/>
    <mergeCell ref="A3:S3"/>
    <mergeCell ref="A4:S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TS</vt:lpstr>
      <vt:lpstr>Sanovus</vt:lpstr>
      <vt:lpstr>EazyMed</vt:lpstr>
      <vt:lpstr>AmberCell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Windows User</cp:lastModifiedBy>
  <dcterms:created xsi:type="dcterms:W3CDTF">2025-08-27T04:48:51Z</dcterms:created>
  <dcterms:modified xsi:type="dcterms:W3CDTF">2025-10-10T09:07:32Z</dcterms:modified>
</cp:coreProperties>
</file>